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updateLinks="never"/>
  <mc:AlternateContent xmlns:mc="http://schemas.openxmlformats.org/markup-compatibility/2006">
    <mc:Choice Requires="x15">
      <x15ac:absPath xmlns:x15ac="http://schemas.microsoft.com/office/spreadsheetml/2010/11/ac" url="https://obcinamsobota-my.sharepoint.com/personal/petra_fartek_murska-sobota_si/Documents/Dokumenti/dokumentacija/1_JAVNA NAROČILA/_____1_1_1_1_1_JAVNA NAROČILA_2026/430-0067_2026_prenova telovadnice OŠ Bakovci/"/>
    </mc:Choice>
  </mc:AlternateContent>
  <xr:revisionPtr revIDLastSave="13" documentId="13_ncr:1_{1163B13C-7BA5-4ED2-AD20-4E5DCDF4958F}" xr6:coauthVersionLast="47" xr6:coauthVersionMax="47" xr10:uidLastSave="{087BB8C2-8FD4-4BB6-A4FD-64BDF13643B4}"/>
  <bookViews>
    <workbookView xWindow="-28920" yWindow="-225" windowWidth="29040" windowHeight="15720" tabRatio="835" activeTab="1" xr2:uid="{00000000-000D-0000-FFFF-FFFF00000000}"/>
  </bookViews>
  <sheets>
    <sheet name="REK. GO" sheetId="8" r:id="rId1"/>
    <sheet name="SPLOŠNO" sheetId="7" r:id="rId2"/>
    <sheet name="POPIS DEL" sheetId="9" r:id="rId3"/>
  </sheets>
  <externalReferences>
    <externalReference r:id="rId4"/>
  </externalReferences>
  <definedNames>
    <definedName name="_xlnm._FilterDatabase" localSheetId="2" hidden="1">'POPIS DEL'!$A$1:$C$130</definedName>
    <definedName name="compound_periods" localSheetId="0">{"Semi-Annually";"Monthly"}</definedName>
    <definedName name="compound_periods">{"Semi-Annually";"Monthly"}</definedName>
    <definedName name="CP" localSheetId="0">INDEX({2,12},MATCH(#REF!,'REK. GO'!compound_periods,0))</definedName>
    <definedName name="CP">INDEX({2,12},MATCH(#REF!,compound_periods,0))</definedName>
    <definedName name="Č">#REF!</definedName>
    <definedName name="Ć">#REF!</definedName>
    <definedName name="DDDD" localSheetId="0">INDEX({12,24,26,52,26,52},MATCH([1]MortgageCalculator!$E$10,'REK. GO'!frequency,0))</definedName>
    <definedName name="DDDD">INDEX({12,24,26,52,26,52},MATCH([1]MortgageCalculator!$E$10,frequency,0))</definedName>
    <definedName name="Đ">#REF!</definedName>
    <definedName name="FDFF" localSheetId="0">INDEX({12,24,26,52,26,52},MATCH([1]MortgageCalculator!$E$10,'REK. GO'!frequency,0))</definedName>
    <definedName name="FDFF">INDEX({12,24,26,52,26,52},MATCH([1]MortgageCalculator!$E$10,frequency,0))</definedName>
    <definedName name="FFFFF" localSheetId="0">INDEX({2,12},MATCH(#REF!,'REK. GO'!GGGGG,0))</definedName>
    <definedName name="FFFFF">INDEX({2,12},MATCH(#REF!,GGGGG,0))</definedName>
    <definedName name="fpdate">#REF!</definedName>
    <definedName name="frequency" localSheetId="0">{"Monthly";"Semi-Monthly";"Bi-Weekly";"Weekly";"Acc Bi-Weekly";"Acc Weekly"}</definedName>
    <definedName name="frequency">{"Monthly";"Semi-Monthly";"Bi-Weekly";"Weekly";"Acc Bi-Weekly";"Acc Weekly"}</definedName>
    <definedName name="GGGGG" localSheetId="0">{"Semi-Annually";"Monthly"}</definedName>
    <definedName name="GGGGG">{"Semi-Annually";"Monthly"}</definedName>
    <definedName name="H">#REF!</definedName>
    <definedName name="I">#REF!</definedName>
    <definedName name="int">#REF!</definedName>
    <definedName name="J">#REF!</definedName>
    <definedName name="K" localSheetId="0">H*'REK. GO'!DDDD</definedName>
    <definedName name="K">H*DDDD</definedName>
    <definedName name="L">#REF!</definedName>
    <definedName name="loan_amount">#REF!</definedName>
    <definedName name="nper" localSheetId="0">term*'REK. GO'!periods_per_year</definedName>
    <definedName name="nper">term*periods_per_year</definedName>
    <definedName name="O" localSheetId="0">U*'REK. GO'!W</definedName>
    <definedName name="O">U*W</definedName>
    <definedName name="P">#REF!</definedName>
    <definedName name="payment">#REF!</definedName>
    <definedName name="periods_per_year" localSheetId="0">INDEX({12,24,26,52,26,52},MATCH([1]MortgageCalculator!$E$10,'REK. GO'!frequency,0))</definedName>
    <definedName name="periods_per_year">INDEX({12,24,26,52,26,52},MATCH([1]MortgageCalculator!$E$10,frequency,0))</definedName>
    <definedName name="_xlnm.Print_Area" localSheetId="2">'POPIS DEL'!$A$1:$F$137</definedName>
    <definedName name="_xlnm.Print_Area" localSheetId="0">'REK. GO'!$A$1:$E$32</definedName>
    <definedName name="_xlnm.Print_Area" localSheetId="1">SPLOŠNO!$B$1:$B$39</definedName>
    <definedName name="Q" localSheetId="0">{"Monthly";"Semi-Monthly";"Bi-Weekly";"Weekly";"Acc Bi-Weekly";"Acc Weekly"}</definedName>
    <definedName name="Q">{"Monthly";"Semi-Monthly";"Bi-Weekly";"Weekly";"Acc Bi-Weekly";"Acc Weekly"}</definedName>
    <definedName name="start_rate">#REF!</definedName>
    <definedName name="Š">#REF!</definedName>
    <definedName name="T" localSheetId="0">INDEX({2,12},MATCH(#REF!,'REK. GO'!Z,0))</definedName>
    <definedName name="T">INDEX({2,12},MATCH(#REF!,Z,0))</definedName>
    <definedName name="term">#REF!</definedName>
    <definedName name="U">#REF!</definedName>
    <definedName name="variable">IF([1]MortgageCalculator!$J$19="Variable Rate",TRUE,FALSE)</definedName>
    <definedName name="W" localSheetId="0">INDEX({12,24,26,52,26,52},MATCH([1]MortgageCalculator!$E$10,'REK. GO'!Q,0))</definedName>
    <definedName name="W">INDEX({12,24,26,52,26,52},MATCH([1]MortgageCalculator!$E$10,Q,0))</definedName>
    <definedName name="Z" localSheetId="0">{"Semi-Annually";"Monthly"}</definedName>
    <definedName name="Z">{"Semi-Annually";"Monthly"}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8" l="1"/>
  <c r="F51" i="9"/>
  <c r="F45" i="9"/>
  <c r="F56" i="9" l="1"/>
  <c r="F14" i="9"/>
  <c r="F112" i="9"/>
  <c r="F111" i="9"/>
  <c r="F110" i="9"/>
  <c r="F113" i="9" l="1"/>
  <c r="F116" i="9" s="1"/>
  <c r="F127" i="9" s="1"/>
  <c r="F95" i="9" l="1"/>
  <c r="F94" i="9"/>
  <c r="F93" i="9"/>
  <c r="F92" i="9"/>
  <c r="F91" i="9"/>
  <c r="F90" i="9"/>
  <c r="F86" i="9"/>
  <c r="F98" i="9" l="1"/>
  <c r="F125" i="9" s="1"/>
  <c r="E24" i="8" s="1"/>
  <c r="F44" i="9" l="1"/>
  <c r="F70" i="9"/>
  <c r="F69" i="9"/>
  <c r="F68" i="9"/>
  <c r="F67" i="9"/>
  <c r="F66" i="9"/>
  <c r="F65" i="9"/>
  <c r="F64" i="9"/>
  <c r="F63" i="9"/>
  <c r="F62" i="9"/>
  <c r="F61" i="9"/>
  <c r="F60" i="9"/>
  <c r="F59" i="9"/>
  <c r="F58" i="9"/>
  <c r="F57" i="9"/>
  <c r="F55" i="9"/>
  <c r="F54" i="9"/>
  <c r="F53" i="9"/>
  <c r="F52" i="9"/>
  <c r="F50" i="9"/>
  <c r="F43" i="9"/>
  <c r="F42" i="9"/>
  <c r="F41" i="9"/>
  <c r="F40" i="9"/>
  <c r="F39" i="9"/>
  <c r="F38" i="9"/>
  <c r="F37" i="9"/>
  <c r="F36" i="9"/>
  <c r="F35" i="9"/>
  <c r="F34" i="9"/>
  <c r="F33" i="9"/>
  <c r="F31" i="9"/>
  <c r="F30" i="9"/>
  <c r="F13" i="9"/>
  <c r="F12" i="9"/>
  <c r="F11" i="9"/>
  <c r="F10" i="9"/>
  <c r="F9" i="9"/>
  <c r="F8" i="9"/>
  <c r="E46" i="9" l="1"/>
  <c r="F46" i="9" s="1"/>
  <c r="F16" i="9"/>
  <c r="F121" i="9" s="1"/>
  <c r="E20" i="8" s="1"/>
  <c r="F72" i="9" l="1"/>
  <c r="F123" i="9" s="1"/>
  <c r="E22" i="8" l="1"/>
  <c r="E28" i="8" s="1"/>
  <c r="F129" i="9"/>
  <c r="F132" i="9" s="1"/>
  <c r="F134" i="9" s="1"/>
  <c r="F136" i="9" s="1"/>
  <c r="E30" i="8" l="1"/>
  <c r="E32" i="8" s="1"/>
</calcChain>
</file>

<file path=xl/sharedStrings.xml><?xml version="1.0" encoding="utf-8"?>
<sst xmlns="http://schemas.openxmlformats.org/spreadsheetml/2006/main" count="265" uniqueCount="192">
  <si>
    <t>Z.št.</t>
  </si>
  <si>
    <t>Opis</t>
  </si>
  <si>
    <t>EM</t>
  </si>
  <si>
    <t>Količina</t>
  </si>
  <si>
    <t>Cena</t>
  </si>
  <si>
    <t>Znesek</t>
  </si>
  <si>
    <t>kom</t>
  </si>
  <si>
    <t>Izdelava in postavitev gradbišcne table.</t>
  </si>
  <si>
    <t>Vodenje investicije, usklajevanje ter podajanje projektnih rešitev, projektantski nadzor gradbeno obrtniških del.  (za celotni obseg investicje).</t>
  </si>
  <si>
    <t>m1</t>
  </si>
  <si>
    <t>m2</t>
  </si>
  <si>
    <t>PRIPRAVLJALNA DELA</t>
  </si>
  <si>
    <t>VSA DELA JE POTREBNO IZVESTI V SKLADU Z VELJAVNO ZAKONODAJO!</t>
  </si>
  <si>
    <t>Pri vseh delih je potrebno upoštevati standarde, ki se nanašajo na dela v postavkah.</t>
  </si>
  <si>
    <t>Zaradi specifičnosti objekta in izvedbe del naj ponudnik pred podajanjem ponudbe opravi ogled lokacije in upoštevati vsa dela potrebna za izvedbo investicije.  Naknadne ugotovitve se ne bodo upoštevale.</t>
  </si>
  <si>
    <t>Izvajalec rušitvenih del mora v ceni postavke zajeti stroške za vsa potrebno spremljajoča dela;  kot je zavarovanje gradbišča napram okolici, preprečitev prašenja, potrebne odre, vsa potrebna varovalna sredstva, ipd.!; pozneje se ti stroški ne bodo obračunavali!</t>
  </si>
  <si>
    <t>V ceni pozicije tudi zajeti sprotni odvoz na začasno deponijo oz./ ter sprotno nakladanje na transportno sredstvo ter plačilo takse za prevzem gradbenih odpadkov na ustrezni deponijo oz. predelovalcu odpadkov!</t>
  </si>
  <si>
    <t>RUŠITVENA DELA</t>
  </si>
  <si>
    <t>REKAPITULACIJA</t>
  </si>
  <si>
    <t xml:space="preserve">2. </t>
  </si>
  <si>
    <t xml:space="preserve">2.1.  </t>
  </si>
  <si>
    <t>2.1</t>
  </si>
  <si>
    <t>SPLOŠNO (VELJA ZA CEL POPIS DEL)</t>
  </si>
  <si>
    <t>PRI VSEH POSTAVKAH POPISA DEL, KJER JE NAVEDEN TIP OPREME ALI MATERIALA, KI BI SE NAJ VGRADIL ALI UPORABIL JE DOVOLJENA UPORABA TUDI DRUGIH ENAKOVREDNIH MATERIALOV ALI OPREME ENAKO ALI BOLJ KVALITETNIH OD PREDVIDENEGA V PROJEKTU OZ. POPISU PO PREHODNEM DOGOVORU Z PROJEKTANTOM, NADZORNIKOM ALI INVESTITORJEM IN VPISOM V GRADBENO KNJIGO.</t>
  </si>
  <si>
    <t>V primeru da posamezne postavke v popisu ne zajemajo celotnega opisa potrebnega za funkcionalno dokončanje dela, mora izvajalec izvedbo le tega vključiti v ceno na enoto!</t>
  </si>
  <si>
    <t>Enotne cene morajo vsebovati:</t>
  </si>
  <si>
    <t xml:space="preserve"> - vsa potrebna dokumentacija za začetek del.</t>
  </si>
  <si>
    <t xml:space="preserve"> - vsa potrebna pripravljalna in pospravljalna dela</t>
  </si>
  <si>
    <t xml:space="preserve"> - pregled in čiščenje podloge, nanos izravnalne mase, kjer je to potrebno.</t>
  </si>
  <si>
    <t xml:space="preserve"> - snemanje potrebnih izmer na gradbišču in po načrtih, prenos višinskih točk, poterbnih za izvedbo zemeljskih del in podobno</t>
  </si>
  <si>
    <t xml:space="preserve"> - prenos in obeleževanje višinskih točk na objektu.</t>
  </si>
  <si>
    <t xml:space="preserve"> - po potrebi izdelava vzorca in vgradnja le-tega na objektu.</t>
  </si>
  <si>
    <t xml:space="preserve"> - ves potrebni material: glavni, pomožni, pritrdilni in vezni material.</t>
  </si>
  <si>
    <t xml:space="preserve"> - vse potrebne transporte in prenose.</t>
  </si>
  <si>
    <t xml:space="preserve"> - ustrezno začasno skladiščenje na delovišču.</t>
  </si>
  <si>
    <t xml:space="preserve"> - vsa potrebna pomožna sredstva za montažo in demontažo na objektu.</t>
  </si>
  <si>
    <t xml:space="preserve"> - uporabo vse potrebne mehanizacije ali drugih delovnih sredstev z vsemi stroški povezanimi s tem.</t>
  </si>
  <si>
    <t xml:space="preserve"> - usklajevanje z osnovnim načrtom in posvetovanje s projektantom.</t>
  </si>
  <si>
    <t xml:space="preserve"> - vso potrebno delo do končnega izdelka.</t>
  </si>
  <si>
    <t xml:space="preserve"> - vso potrebno zunanje (tehnolog, laboratorij) in notranje kontrole kakovosti.</t>
  </si>
  <si>
    <t xml:space="preserve"> - vsa potrebna dokazovanja kakovosti materiala, pravilnega načina izvedbe in izvedenih del (certifikati uporabljenih materialov, meritve tlačne trdnosti, poročila, itd.).</t>
  </si>
  <si>
    <t xml:space="preserve"> - terminsko usklajevanje del z ostalimi izvajalci na objektu.</t>
  </si>
  <si>
    <t xml:space="preserve"> - vse potrebne ukrepe za doseganje zahtevane kakovosti in rokov iz potrjenega terminskega plana izvajalca.</t>
  </si>
  <si>
    <t xml:space="preserve"> - popravilo morebitne povzročene škode ostalim izvajalcem na gradbišču </t>
  </si>
  <si>
    <t xml:space="preserve"> - čiščenje prostorov, nakladanje in odvoz odpadnega materiala na stalno deponijo.</t>
  </si>
  <si>
    <t xml:space="preserve"> - plačilo komunalnega prispevka za stalno deponijo odpadnega materiala.</t>
  </si>
  <si>
    <t xml:space="preserve"> - vsi ukrepi za zaščito delavcev na gradbišču, skladno z veljavnimi predpisi s področja varnosti in zdravja pri delu.</t>
  </si>
  <si>
    <t xml:space="preserve"> - izdelava vseh potrebnih detajlov in dopolnilnih del, katera je potrebno izvesti za dokončanje posameznih del tudi, če potrebni detajli in zaključki niso podrobno navedeni in opisani ali zajeti v popisu del in so ta dopolnila nujna za pravilno funkcioniranje posameznih sistemov in elementov objekta.</t>
  </si>
  <si>
    <t xml:space="preserve"> - vsa potrebna dokumentacija o izvedenih delih.</t>
  </si>
  <si>
    <t>- odstranjevanje preostalega materiala, odnos in odvoz iz gradbišča, končno čiščenje in zavarovanje izvedenih del do predaje in podobno.</t>
  </si>
  <si>
    <t>- pri vse delih je upoštevati vse zahteve iz požarne študije/ zasnove.</t>
  </si>
  <si>
    <t>Morebitne prestavitve komunalnih vodov se obračunava po dejansko izvršenih delih in so predmet posebnega predračuna in projekta.</t>
  </si>
  <si>
    <t>Pripravljalna in pospravljalna dela so element prodajne cene, enako tudi zakoličbe, montaža in demontaža profilov za izvedbo izkopov, prenosi višinskih točk, zaščita višinskih točk in podobno</t>
  </si>
  <si>
    <t xml:space="preserve">Postavke oz. vsa dela je potrebno uskladiti z projekti PZI in ostalo tehnično dokumentacijo ter v primeru odstopanj obvestiti odgovornega vodjo projekta ali nadzor, da poda morebitne korekcije. </t>
  </si>
  <si>
    <t>PONUDNIK:</t>
  </si>
  <si>
    <t>SKUPAJ:</t>
  </si>
  <si>
    <t>SKUPAJ OSNOVA ZA DDV:</t>
  </si>
  <si>
    <t>SKUPAJ Z DDV:</t>
  </si>
  <si>
    <t>ur</t>
  </si>
  <si>
    <t>SKUPAJ ZA VSE:</t>
  </si>
  <si>
    <t>DDV (22%):</t>
  </si>
  <si>
    <t>INVESTITOR:</t>
  </si>
  <si>
    <t>MESTNA OBČINA MURSKA SOBOTA</t>
  </si>
  <si>
    <t>Kardoševa 2, 9000 M. Sobota</t>
  </si>
  <si>
    <t>OBJEKT</t>
  </si>
  <si>
    <t xml:space="preserve">m1        </t>
  </si>
  <si>
    <t>Montaža in demontaža odra višine do 15 m komplet z vsemi deli, amortizacijo, zaščitnimi tkaninami. Izvedba v skladu z zahtevami varnostnega načrta. Obračun po m2 projekcije sten.</t>
  </si>
  <si>
    <t>Postavke oz. vsa dela je potrebno uskladiti z projekti PZI in ostalo tehnično dokumentacijo ter v primeru odstopanj obvestiti odgovornega vodjo projekta ali nadzor, da poda morebitne korekcije.</t>
  </si>
  <si>
    <t xml:space="preserve">kom </t>
  </si>
  <si>
    <t xml:space="preserve">Uporaba dvigala za izvedbo strehe objekta ter druga razna dela na objektu. </t>
  </si>
  <si>
    <t>Demontaža obstoječega strelovoda na strehi z odvozom na trajno deponijo.</t>
  </si>
  <si>
    <t>2.2</t>
  </si>
  <si>
    <t>2.1.1</t>
  </si>
  <si>
    <t>2.1.2</t>
  </si>
  <si>
    <t>2.1.3</t>
  </si>
  <si>
    <t>NOVA KRITINA</t>
  </si>
  <si>
    <t>2.2.1</t>
  </si>
  <si>
    <t>2.2.2</t>
  </si>
  <si>
    <t>2.2.3</t>
  </si>
  <si>
    <t>2.2.4</t>
  </si>
  <si>
    <t>- demontaža stenske obrobe iz poc. pločevine raz. širine do 60 cm</t>
  </si>
  <si>
    <t>Demontaža starih kleparskih izdelkov na dvokapni strehi komplet z vsemi pomožnimi deli in prenosi ter odvozom na končno deponijo ter plačilom takse.</t>
  </si>
  <si>
    <t>- demontaža odtočne cevi iz poc. pločevine raz. širine do 50 cm</t>
  </si>
  <si>
    <t>Demontaža obstoječih linijskih snegolovov ter zaključnih elementov na kapi z snegolovom z odvozom na trajno deponijo.</t>
  </si>
  <si>
    <t>- demontaža zaključne kapne obrobe iz poc. pločevine raz. širine do 40 cm</t>
  </si>
  <si>
    <t>- demontaža odkapne obrobe iz poc. pločevine raz. širine do 50 cm</t>
  </si>
  <si>
    <t>Razna manjša nepredvidena in dodatna dela, pomoč obrtnikom in izvajalcem strojnih in elektro instalacij pri izvedbi rekonstrukcijskih in obnovitvenih del.  Ocenjeno, obračun po dejanskih stroških materiala in dela.</t>
  </si>
  <si>
    <t>%</t>
  </si>
  <si>
    <t>2.2.5</t>
  </si>
  <si>
    <t>2.2.6</t>
  </si>
  <si>
    <t>Kompletna izdelava izolacije spčuščenega stropa s toplotno izolacijo iz mineralne volne kot npr. Ursa SF38 deb. 30 cm. Izvedba s polaganjem nove izolacije na obstoječo izolacijo iz mineralne volne, ki je položena na spuščeni mavčno kartonski strop (izolacija se položi od zgoraj ko se odstrani kritina objekta). Sestava:</t>
  </si>
  <si>
    <t>Kompletna izdelava, dobava in montaža tipskih linijskih snegolovov po detajlu dobavitelja kritine. V ceno je zajeti ves potreben material za izdelavo, pritrditev, zatesnitev z silikonskim kitom ter vsa pomožna dela in prenose.</t>
  </si>
  <si>
    <t>Dobava in montaža dvojnega kolena odtocne cevi l = 1.00  m iz  poc. barvne pločevine deb. 0,6 mm. Razvita širina ploc. žleba 40 cm.</t>
  </si>
  <si>
    <t>2.2.7</t>
  </si>
  <si>
    <t>2.2.8</t>
  </si>
  <si>
    <t>2.2.9</t>
  </si>
  <si>
    <t>2.2.10</t>
  </si>
  <si>
    <t>2.2.11</t>
  </si>
  <si>
    <t>2.2.12</t>
  </si>
  <si>
    <t>2.2.13</t>
  </si>
  <si>
    <t>2.2.14</t>
  </si>
  <si>
    <t>2.2.15</t>
  </si>
  <si>
    <t>2.2.16</t>
  </si>
  <si>
    <t>2.2.17</t>
  </si>
  <si>
    <t>2.2.18</t>
  </si>
  <si>
    <t>2.2.19</t>
  </si>
  <si>
    <t>2.2.20</t>
  </si>
  <si>
    <t>2.2.21</t>
  </si>
  <si>
    <t>2.2.22</t>
  </si>
  <si>
    <t>2.2.23</t>
  </si>
  <si>
    <t>Naprava odkapne obrobe iz poc. barvne pločevine deb. 0,6 mm komplet z pritrdilnim materialom. Razvita širina ploč. 50 cm.</t>
  </si>
  <si>
    <t>Kompletna izdelava, dobava in montaža zgornje pokrivne pločevine do prezračevalnih kanalov na strehi iz poc. barvne pločevine deb. 0,6 mm komplet z pritrdilnim materialom. Razvita širina ploč. 100 cm.</t>
  </si>
  <si>
    <t>SKUPAJ 2.1: PRIPRAVLJALNA DELA</t>
  </si>
  <si>
    <t xml:space="preserve">Ureditev gradbišča v skladu z načrtom organizacije gradbišča in v skladu z varnostnim načrtom. Po končanih delih se odstranijo vsi provizoriji, teren gradbišča se očisti in uredi v končno predvideno stanje po projektu. V ceni so zajete gradbiščne ograje, zaščitne ograje, postavitev in najem montažnih tipskih zabojnikov, skladiščnih prostorov, delovnih lop, izdelava in postavitev označevalnih tabel  gradbišča, skladno z veljavnim pravilnikom o označitvi gradbišč, opozorilnih tabel, koordinacija varstva pri delu in zagotovitev zaščitnih sredstev. V sklopu ureditve gradbišča je potrebno pripraviti začasno gradbiščno deponijo za skladiščenje gradbenih odpadkov pred odvozom na trajno deponijo. Zaradi prisotnosti zaposlenih in učencev v času izvajanja del je potrebno v sodelovanju s predstavnikom ustanove in izdelovalcem varnostnega načrta predvideti začasne vhodno izhodne koridorje, ki jih bodo lahko uporavljali zaposleni in obiskovalci objekta in jih primerno zaščititi, vključno z vsemi pomožnimi deli ter vgradnim in zaključnim materialom V ceni zajeti tudi potrebna dela in strošek za odstranitev ograje po končanih delih. </t>
  </si>
  <si>
    <t>Nabava, dobava in vgraditev nove strelovodne instalacije od strehe do tal za odtočne cevi ter povezavo na obstoječ sistem strelovodne instalacije objekt. V ceni zajeti potrebno nabavo in dobavo vodnikov in spojk v zahtevanem preseku z vsemi pomožnimi deli, transporti in prenosi do mesta vgraditve, vezni in pritrdilni material in  meritve po končanih delih.  V ceno zajeti potrebne meritve po končanih delih.</t>
  </si>
  <si>
    <t>2.2.24</t>
  </si>
  <si>
    <t>2.2.25</t>
  </si>
  <si>
    <t>2.2.26</t>
  </si>
  <si>
    <t>2.2.27</t>
  </si>
  <si>
    <t>2.2.28</t>
  </si>
  <si>
    <t>Naprava varovalnih ograj na strehi objekta v skladu z zahtevami varnostnega načrta</t>
  </si>
  <si>
    <t>SANACIJA OBJEKT OŠ BAKOVCI</t>
  </si>
  <si>
    <t>DVOKAPNI DEL</t>
  </si>
  <si>
    <t>- demontaža slemena iz poc. pločevine raz. širine do 60 cm komplet z konstrukcijo</t>
  </si>
  <si>
    <t>- demontaža žleba iz poc. pločevine raz. širine do 40 cm komplet z odtočnim kotličkom</t>
  </si>
  <si>
    <t>- demontaža ravne obloge do prezračevalnih elementov nad streho iz poc. pločevine raz. širine do 100 cm</t>
  </si>
  <si>
    <t>Kompletna odstranitev prezračevalne fajfe in drugih prezračevalnih elementov na strehi, v ceno zajeti odvoz na končno deponijo, plačilo takse, prenosi in prevozi ter transportno dvigalo. Obračun po kom komplet.</t>
  </si>
  <si>
    <t>Kompletna odstranitev lesenih letev na strehi, v ceno zajeti odvoz na končno deponijo, plačilo takse, prenosi in prevozi ter transportno dvigalo. Obračun po m2.</t>
  </si>
  <si>
    <t>Kompletna odstranitev toplotne izolacije položene pod kritno iz mineralne volne deb. do 20 cm, v ceno zajeti odvoz na končno deponijo, plačilo takse, prenosi in prevozi ter transportno dvigalo. Obračun po m2. Ocenjeno.</t>
  </si>
  <si>
    <t>Letvanje strehe z letvami 5/8 cm komplet z materialom in delom.</t>
  </si>
  <si>
    <t>Naprava čelne obrobe na  svislih iz poc. barvne pločevine deb. 0,6 mm komplet z pritrdilnim materialom. Razvita širina ploč. 40 cm.</t>
  </si>
  <si>
    <t>Naprava zaključne pločevine na  kapi z linijskim snegolovov iz poc. barvne pločevine deb. 0,6 mm komplet z pritrdilnim materialom. Razvita širina ploč. 50 cm.</t>
  </si>
  <si>
    <t>2.1.4</t>
  </si>
  <si>
    <t>2.1.5</t>
  </si>
  <si>
    <t>Kompletna izdelava, dobava in montaža prezračevalnih fajf na strehi iz poc. barvne pločevine deb. 0,6 mm komplet z pritrdilnim materialom. Obračun po komadu komplet.</t>
  </si>
  <si>
    <t>Naprava obrob prezračevalnih kanalov na strehi kriti z trapezno pločevino oz. toplotnoizoliranim strešnim panelom iz poc. barvne pločevine deb. 0,6 mm komplet z pritrdilnim materialom, izvedba na obstoječo podkonstrukcijo. Razvita širina ploč. 60 cm.</t>
  </si>
  <si>
    <t>Naprava zapiranja odprtine med novo kritino in opečno steno z xps ploščo deb. do 8 cm z lepljenjem z montažno peno.</t>
  </si>
  <si>
    <t>SKUPAJ SANACIJA STREHE - DVOKAPNI DEL</t>
  </si>
  <si>
    <t>2.1.6</t>
  </si>
  <si>
    <t>SANACIJA STREHE TELOVADNICE</t>
  </si>
  <si>
    <t>SANACIJA STREHE - DVOKAPNI DEL</t>
  </si>
  <si>
    <t>SKUPAJ SANACIJA STREHE TELOVADNICE</t>
  </si>
  <si>
    <t>SANACIJA OŠ BAKOVCI - STREHA TELOVADNICE</t>
  </si>
  <si>
    <t xml:space="preserve">Razna pomoč obrtnikom in izvajalcem pri izvedbi pripravljalnih in obnovitvenih kot tudi zaključnih del. </t>
  </si>
  <si>
    <t>Kompletna odstranitev kritine iz strešnega toplotnoizolacijskega panela deb. do 10 cm vključno z slemenskimi in zaključnimi obrobami, v ceno zajeti odvoz na končno deponijo, plačilo takse, prenosi in prevozi ter transportno dvigalo. Obračun po m2.</t>
  </si>
  <si>
    <t xml:space="preserve">OSNOVNA ŠOLA BAKOVCI </t>
  </si>
  <si>
    <t>SANACIJA KRITINE TELOVADNICE</t>
  </si>
  <si>
    <t xml:space="preserve">2.4  </t>
  </si>
  <si>
    <t>SANACIJA IZZIDKA</t>
  </si>
  <si>
    <t>2.4.1</t>
  </si>
  <si>
    <t>Kompletna pazljiva demontaža polikarbonatnih dvoslojnih plošč izzidka telovadnice izvedenih v krivini z vsemi obrobami, v ceno zajeti odvoz na končno deponijo, plačilo takse, prenosi in prevozi ter transportno dvigalo. Obračun po m2.</t>
  </si>
  <si>
    <t>2.4.2</t>
  </si>
  <si>
    <t>2.4.3</t>
  </si>
  <si>
    <t>2.4.4</t>
  </si>
  <si>
    <t>2.4.5</t>
  </si>
  <si>
    <t>2.4.6</t>
  </si>
  <si>
    <t>Izdelava in montaža zaključne spodnje odkapne obrobe pod folcano fasado (na mestu odstranitve zasteklitve iz polikarbonatnih plošč) iz poc. barvne pločevine debeline deb. 0,6 mm komplet z pritrdilnim materialom in zatesnitvijo stikov z kitom. Razvita širina ploč. cevi 30 cm.</t>
  </si>
  <si>
    <t>2.4.7</t>
  </si>
  <si>
    <t>Naprava stika nad pločevinasto folcano fasado  fasado in Demit fasado pločevino iz poc. barvne pločevine deb. 0,6 mm komplet z pritrdilnim materialom. Razvita širina ploč. 60 cm.</t>
  </si>
  <si>
    <t>SKUPAJ SANACIJA IZZIDKA</t>
  </si>
  <si>
    <t>2.4</t>
  </si>
  <si>
    <t>SANACIJA TELOVADNICE - IZZIDEK</t>
  </si>
  <si>
    <t>Dvakratno slikanje notranjih novih sten (na mestu odstranitve polikarbonatnih plošč) z disperzijsko barvo komplet s pripravo podlage 2x kitanje in 2x brušenje), fina zagladitev, čiščenje, impregniranje z razredčeno poldisperzijsko barvo ter  pom. deli in prenosi. Barvo določi projektant oz. investitor.</t>
  </si>
  <si>
    <t>SANACIJA STREHE - IZZIDEK</t>
  </si>
  <si>
    <t>Dobava in pokrivanje strehe s strešnim toplotnoizolativnim panelom. Kritina je izdelana iz trapezne plocevine debeline 0,6 mm v standardni barvi (rdeča) po želji investitorja. Na notranji strani ima toplotno izolacijo iz mineralne volne deb. 60 mm in z spodnje strani iz plocevine debeline 0,5 mm. Kritino je potrebno položiti po pravilih proizvajalca kritine in pravilih krovske stroke. V enotno ceno je zajet tudi ves potreben nerjaveci spojni in pritrdilni material. Odprtine, manjše od 3m2, se ne odbijajo, vecje pa razlika nad 3m2. Obracun po m2 položene kritine. Kritina ima HD zašcito, kar pomeni, da proizvajalec daje garancijo 10 let na pobledelost strešne kritine!  V ceno je zajeti ves potreben material za izdelavo, pritrditev, zatesnitev z silikonskim kitom ter vsa pomožna dela in prenose. Cena in obračun po m2 komplet pokrite strešine.</t>
  </si>
  <si>
    <t>2.5</t>
  </si>
  <si>
    <t>STREŠNA OKNA</t>
  </si>
  <si>
    <t>2.5.1</t>
  </si>
  <si>
    <t>2.5.2</t>
  </si>
  <si>
    <t>2.5.3</t>
  </si>
  <si>
    <t>SKUPAJ STREŠNA OKNA</t>
  </si>
  <si>
    <t>2.5.4</t>
  </si>
  <si>
    <t>2.2.29</t>
  </si>
  <si>
    <t>2.1.7</t>
  </si>
  <si>
    <t xml:space="preserve">Izdelava in montaža strešnih žlebov strehe oglatega prereza iz poc. barvne pločevine deb. 0,6 mm komplet z pritrdilnim materialom ter nosilno konstrukcijo - kljukami. V ceno zajeti izvedbo potrebnih priključkov na odtoke. Razvita širina ploč. cevi 50 cm. </t>
  </si>
  <si>
    <t>Kompletna izdelava, dobava in montaža  oglatih odtočnih cevi  iz poc. barvne pločevine deb. 0,6 mm komplet z pritrdilnim materialom ter nosilno konstrukcijo - kljukami. V ceno zajeti izvedbo potrebnih priključkov na odtoke. Razvita širina ploč. cevi 50 cm.</t>
  </si>
  <si>
    <t>Kompletna izdelava, dobava in montaža zbirnih kotličkov  z izvedbo priključkov na žleb ter odtočno cev izdelanih iz poc. barvne pločevine deb. 0,6 mm.</t>
  </si>
  <si>
    <t xml:space="preserve">Kompletna izdelava, dobava in montaža obloge napušča na strehi iz profilirane poc. barvne pločevine deb. 0,6 mm komplet z stranskimi zaključnimi pločevinami na stiku z fasado ter čelnem zaključku, podkonstrukcijo iz lesenih letev in osb ploščo deb. 15 mm ter pritrdilnim materialom. </t>
  </si>
  <si>
    <t>2.2.30</t>
  </si>
  <si>
    <t>Izdelava varnostnega načrta s strani pooblaščenega strokovnjaka za potrebe izvedbe investicije.</t>
  </si>
  <si>
    <t>Naprava spodnje obrobe na  svislih in kapi iz poc. barvne pločevine deb. 0,6 mm komplet z pritrdilnim materialom. Razvita širina ploč. 40 cm.</t>
  </si>
  <si>
    <t>2.2.31</t>
  </si>
  <si>
    <t xml:space="preserve">Kompletna pazljiva odstranitev sončne elektrarne na dvokapni strehi telovadnice ter ponovna montaža po zamenjavi kritine komplet z vsemi potrebnimi deli in materialom/ opremo za ponovno položitev,  pritrjevanjem, mehanizacijo ter transporti. V ceno zajeti naslednje:
- Demontaža sončnih panelov in podkonstrukcije ter varno in ustrezno deponiranje na lokaciji
- Demontaža kabelskih polic na strehi ter varno in ustrezno deponiranje na lokaciji
- Ponovna montaža podkonstrukcije (montaža horizontalno/ zdolžno), ter vračanje kabelskih polic nazaj na mesto demontaže. V ceno zajeti dobavo novih potrebnih profilov podkonstrukcije zaradi spremembe zasnove (sedaj izvedena prečni smeri)
- Ponovna montaža panelov
- Montaža kabelskih polic (zvite in poškodovane treba zamenjat)
Obračun po m2. </t>
  </si>
  <si>
    <t>Kompletna naprava vertikalne hidroizolacije sten s predhodni čiščenjem podlage. 
- 1x enokomponentna polimerbitumenska pasta na osnovi vodne disperzije za vgradnjo po hladnem postopku - kot npr. Fragmat IZO PASTA ali enakovredno
V ceno zajeti dobavo in položitev, vsa pomožna dela in prenose ter potrebni material.</t>
  </si>
  <si>
    <t>Kompletna odstranitev strešnega okna  na enokapni strehi dimenzije do 94x140 cm, komplet z obrobami iz poc. pločevine ter ostalim materialom potrebnim za vgradnjo, transportom na gradbiščno deponijo, nakladanje na transportno sredstco, v ceno zajeti tudi odvoz na končno deponijo in plačilo takse.</t>
  </si>
  <si>
    <t>Kompletna izdelava, dobava in montaža strešnega okna dimenzije 94x140 cm, plastificirano bele barve (leseno strešno okno, oblito z belim poliuretanom), troslojna zasteklitev, toplotna prehodnost okna je U=1,0 W/mK, ročno upravljanje, skupaj s potrebnimi barvnimi obrobami ter ostali materiali in oprema, potrebna za pravilno vgradnjo - kot npr. Velux GGU PK08. V ceno zajeti tudi notranje zatemnitveno senčilo kot npr. Velux Siesta, solarni pogon. Obračun po komadu montiranega strešnega okna .</t>
  </si>
  <si>
    <t>Obdelava špalete strešnega okna z mavčno kartonsko ploščo deb. 1,25 cm komplet z potrebno demontažo obstoječe obloge in odvozom na končno deponijo, napravo podkonstrukicje za novo oblogo, kitanje in bandažiranje spojev, dvakratno slikanje z disperzijsko barvo komplet s pripravo podlage (2x kitanje in 2x brušenje) komplet z pritrdilnim materialom in vsem potrebnim materialom. Dimenzija okne 94x140 cm.</t>
  </si>
  <si>
    <t>Naprava prezračevanega slemena (kot obstoječe) iz poc. barvne pločevine deb. 0,6 mm komplet z pritrdilnim materialom. Razvita širina ploč. 80 cm.</t>
  </si>
  <si>
    <t>Doplačilo za izvedbo ravnanja strehe z letvami</t>
  </si>
  <si>
    <r>
      <t xml:space="preserve">Kompletna naprava  fasadne obloge na mestu odstranitve polikarbonatnih plošč na novi jekleni podkonstrukciji kot npr. fasadni sistem PREFALZ Prefa.
Dobava in obloga fasade v sestavi:
- alu barvna pločevina RAL 7016, folcana - pravokotni pokončni zgib (fasada), delno izvedena v vertikalni krivini
- zaščitna membrana PE - HD&amp;PP
- lesen opaž iz suhe smrekove deske širine do 15 cm ter deb. 24 mm, do višine 62 cm izvedena OSB plošča deb. 22 mm; zgornji del delno izveden v vertikalni krivini
</t>
    </r>
    <r>
      <rPr>
        <i/>
        <sz val="11"/>
        <color rgb="FF000000"/>
        <rFont val="Arial"/>
        <family val="2"/>
        <charset val="238"/>
      </rPr>
      <t>- obstoječa lesena nosilna podkonstrukcija</t>
    </r>
    <r>
      <rPr>
        <sz val="11"/>
        <color rgb="FF000000"/>
        <rFont val="Arial"/>
        <family val="2"/>
        <charset val="238"/>
      </rPr>
      <t xml:space="preserve"> </t>
    </r>
    <r>
      <rPr>
        <i/>
        <sz val="11"/>
        <color rgb="FF000000"/>
        <rFont val="Arial"/>
        <family val="2"/>
        <charset val="238"/>
      </rPr>
      <t xml:space="preserve">delno izvedena v vertikalni krivini, </t>
    </r>
    <r>
      <rPr>
        <sz val="11"/>
        <color rgb="FF000000"/>
        <rFont val="Arial"/>
        <family val="2"/>
        <charset val="238"/>
      </rPr>
      <t xml:space="preserve">
- toplotna izolacija mineralna volna kot npr. Ursa SF32 deb. 15 cm izvedena med obstoječo leseno podkonstrukcijo
- parna zapora
- mavč. kartonska plošča deb. 1,25 cm delno izvedena v vertikalni krivini</t>
    </r>
  </si>
  <si>
    <t>Potrebna elektro dela in material povezana z demontažo in ponovno montažo sončne elektrarne na dvokapni strehi telovadnice, ki jo izvede lastnik sončne elektrarne (PVSOL) ter zajema naslednje:
- Odklop panelov na strehi (elektro dela PVSOL) cca 90 ur
- Priklop ter menjava solarnih kablov in novih konektorjev (elektro dela PVSOL) cca 90 ur
     - 2000 solarnega kabla 6mm2
       - 403 konektorjev MC4
       - Kabelske police
       - Vezice
- Zagon, diagnostika ter meritve po menjavi (elektro PVSOL)
DELA IZVEDE PVSOL!</t>
  </si>
  <si>
    <t>Ponujeni material mora izpolnjevati minimalne okoljske zahteve iz poglavja Tehnične specifikacije (ZeJN) tega razpisa.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</si>
</sst>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7" formatCode="#,##0.00\ &quot;€&quot;;\-#,##0.00\ &quot;€&quot;"/>
    <numFmt numFmtId="44" formatCode="_-* #,##0.00\ &quot;€&quot;_-;\-* #,##0.00\ &quot;€&quot;_-;_-* &quot;-&quot;??\ &quot;€&quot;_-;_-@_-"/>
    <numFmt numFmtId="43" formatCode="_-* #,##0.00_-;\-* #,##0.00_-;_-* &quot;-&quot;??_-;_-@_-"/>
    <numFmt numFmtId="164" formatCode="_-* #,##0.00\ _€_-;\-* #,##0.00\ _€_-;_-* &quot;-&quot;??\ _€_-;_-@_-"/>
    <numFmt numFmtId="165" formatCode="#,##0.00\ [$€-424]"/>
    <numFmt numFmtId="166" formatCode="#,##0.00\ &quot;€&quot;"/>
    <numFmt numFmtId="167" formatCode="0.0%"/>
    <numFmt numFmtId="168" formatCode="_-* #,##0.00\ &quot;DM&quot;_-;\-* #,##0.00\ &quot;DM&quot;_-;_-* &quot;-&quot;??\ &quot;DM&quot;_-;_-@_-"/>
    <numFmt numFmtId="169" formatCode="_-* #,##0.00\ &quot;SIT&quot;_-;\-* #,##0.00\ &quot;SIT&quot;_-;_-* &quot;-&quot;??\ &quot;SIT&quot;_-;_-@_-"/>
    <numFmt numFmtId="170" formatCode="#,##0.00\ _S_I_T"/>
    <numFmt numFmtId="171" formatCode="_-&quot;€&quot;\ * #,##0.00_-;\-&quot;€&quot;\ * #,##0.00_-;_-&quot;€&quot;\ * &quot;-&quot;??_-;_-@_-"/>
    <numFmt numFmtId="172" formatCode="_-* #,##0.00\ _D_M_-;\-* #,##0.00\ _D_M_-;_-* &quot;-&quot;??\ _D_M_-;_-@_-"/>
    <numFmt numFmtId="173" formatCode="#,##0.00\ [$€-1]"/>
    <numFmt numFmtId="174" formatCode="&quot;P V.  &quot;00"/>
    <numFmt numFmtId="175" formatCode="&quot;B11&quot;\.0"/>
    <numFmt numFmtId="176" formatCode="&quot;B9&quot;\.0"/>
    <numFmt numFmtId="177" formatCode="&quot;B2&quot;\.0"/>
    <numFmt numFmtId="178" formatCode="_-* #,##0.00\ _S_I_T_-;\-* #,##0.00\ _S_I_T_-;_-* &quot;-&quot;??\ _S_I_T_-;_-@_-"/>
    <numFmt numFmtId="179" formatCode="_-&quot;£&quot;* #,##0_-;\-&quot;£&quot;* #,##0_-;_-&quot;£&quot;* &quot;-&quot;_-;_-@_-"/>
    <numFmt numFmtId="180" formatCode="_-&quot;£&quot;* #,##0.00_-;\-&quot;£&quot;* #,##0.00_-;_-&quot;£&quot;* &quot;-&quot;??_-;_-@_-"/>
    <numFmt numFmtId="181" formatCode="&quot;B3&quot;\.0"/>
    <numFmt numFmtId="182" formatCode="#,##0.00;[Red]#,##0.00\-"/>
    <numFmt numFmtId="183" formatCode="_ * #,##0.00_-\ _S_L_T_ ;_ * #,##0.00\-\ _S_L_T_ ;_ * &quot;-&quot;??_-\ _S_L_T_ ;_ @_ "/>
    <numFmt numFmtId="184" formatCode="_(&quot;$&quot;* #,##0_);_(&quot;$&quot;* \(#,##0\);_(&quot;$&quot;* &quot;-&quot;_);_(@_)"/>
    <numFmt numFmtId="185" formatCode="_(&quot;$&quot;* #,##0.00_);_(&quot;$&quot;* \(#,##0.00\);_(&quot;$&quot;* &quot;-&quot;??_);_(@_)"/>
    <numFmt numFmtId="186" formatCode="_-[$€]\ * #.##0.00_-;\-[$€]\ * #.##0.00_-;_-[$€]\ * &quot;-&quot;??_-;_-@_-"/>
    <numFmt numFmtId="187" formatCode="0.00_)"/>
    <numFmt numFmtId="188" formatCode="#,##0.000000\ [$€-1]"/>
    <numFmt numFmtId="189" formatCode="_-* #,##0&quot; €&quot;_-;\-* #,##0&quot; €&quot;_-;_-* &quot;- €&quot;_-;_-@_-"/>
    <numFmt numFmtId="190" formatCode="#,##0.0&quot;0&quot;"/>
  </numFmts>
  <fonts count="161">
    <font>
      <sz val="11"/>
      <color theme="1"/>
      <name val="Calibri"/>
      <family val="2"/>
      <scheme val="minor"/>
    </font>
    <font>
      <sz val="11"/>
      <color theme="1"/>
      <name val="Calibri"/>
      <family val="2"/>
      <charset val="238"/>
      <scheme val="minor"/>
    </font>
    <font>
      <sz val="11"/>
      <color theme="1"/>
      <name val="Arial"/>
      <family val="2"/>
      <charset val="238"/>
    </font>
    <font>
      <sz val="11"/>
      <color rgb="FF000000"/>
      <name val="Arial"/>
      <family val="2"/>
      <charset val="238"/>
    </font>
    <font>
      <b/>
      <sz val="11"/>
      <color rgb="FF000000"/>
      <name val="Arial"/>
      <family val="2"/>
      <charset val="238"/>
    </font>
    <font>
      <sz val="11"/>
      <name val="Arial"/>
      <family val="2"/>
      <charset val="238"/>
    </font>
    <font>
      <sz val="10"/>
      <color rgb="FF000000"/>
      <name val="Arial"/>
      <family val="2"/>
      <charset val="238"/>
    </font>
    <font>
      <sz val="12"/>
      <color rgb="FF000000"/>
      <name val="Arial"/>
      <family val="2"/>
      <charset val="238"/>
    </font>
    <font>
      <b/>
      <sz val="11"/>
      <name val="Arial"/>
      <family val="2"/>
      <charset val="238"/>
    </font>
    <font>
      <b/>
      <sz val="14"/>
      <name val="Arial"/>
      <family val="2"/>
      <charset val="238"/>
    </font>
    <font>
      <sz val="10"/>
      <name val="Arial"/>
      <family val="2"/>
      <charset val="238"/>
    </font>
    <font>
      <b/>
      <sz val="12"/>
      <name val="Arial"/>
      <family val="2"/>
      <charset val="238"/>
    </font>
    <font>
      <sz val="12"/>
      <name val="Arial"/>
      <family val="2"/>
      <charset val="238"/>
    </font>
    <font>
      <sz val="12"/>
      <color theme="1"/>
      <name val="Arial"/>
      <family val="2"/>
      <charset val="238"/>
    </font>
    <font>
      <b/>
      <sz val="12"/>
      <color rgb="FF000000"/>
      <name val="Arial"/>
      <family val="2"/>
      <charset val="238"/>
    </font>
    <font>
      <i/>
      <sz val="6"/>
      <name val="Arial"/>
      <family val="2"/>
      <charset val="238"/>
    </font>
    <font>
      <sz val="6"/>
      <color theme="1"/>
      <name val="Arial"/>
      <family val="2"/>
      <charset val="238"/>
    </font>
    <font>
      <i/>
      <sz val="12"/>
      <name val="Arial"/>
      <family val="2"/>
      <charset val="238"/>
    </font>
    <font>
      <b/>
      <sz val="12"/>
      <color theme="1"/>
      <name val="Arial"/>
      <family val="2"/>
      <charset val="238"/>
    </font>
    <font>
      <sz val="6"/>
      <name val="Arial"/>
      <family val="2"/>
      <charset val="238"/>
    </font>
    <font>
      <i/>
      <sz val="11"/>
      <name val="Arial"/>
      <family val="2"/>
      <charset val="238"/>
    </font>
    <font>
      <b/>
      <sz val="6"/>
      <name val="Arial"/>
      <family val="2"/>
      <charset val="238"/>
    </font>
    <font>
      <b/>
      <sz val="6"/>
      <color rgb="FF000000"/>
      <name val="Arial"/>
      <family val="2"/>
      <charset val="238"/>
    </font>
    <font>
      <sz val="6"/>
      <color rgb="FF000000"/>
      <name val="Arial"/>
      <family val="2"/>
      <charset val="238"/>
    </font>
    <font>
      <sz val="11"/>
      <color theme="1"/>
      <name val="Calibri"/>
      <family val="2"/>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0"/>
      <name val="Arial CE"/>
    </font>
    <font>
      <sz val="10"/>
      <name val="Arial CE"/>
      <family val="2"/>
      <charset val="238"/>
    </font>
    <font>
      <b/>
      <sz val="12"/>
      <name val="Arial CE"/>
      <family val="2"/>
      <charset val="238"/>
    </font>
    <font>
      <b/>
      <sz val="14"/>
      <name val="Arial"/>
      <family val="2"/>
    </font>
    <font>
      <sz val="10"/>
      <name val="Arial CE"/>
      <charset val="238"/>
    </font>
    <font>
      <sz val="11"/>
      <name val="AvantGarde Bk BT"/>
      <family val="2"/>
    </font>
    <font>
      <sz val="11"/>
      <color indexed="8"/>
      <name val="Calibri"/>
      <family val="2"/>
      <charset val="238"/>
    </font>
    <font>
      <sz val="12"/>
      <name val="Courier New"/>
      <family val="3"/>
      <charset val="238"/>
    </font>
    <font>
      <sz val="11"/>
      <color indexed="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18"/>
      <color indexed="56"/>
      <name val="Cambria"/>
      <family val="2"/>
      <charset val="238"/>
    </font>
    <font>
      <sz val="11"/>
      <color indexed="6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8"/>
      <color indexed="8"/>
      <name val="Tahoma"/>
      <family val="2"/>
      <charset val="238"/>
    </font>
    <font>
      <u/>
      <sz val="10"/>
      <color indexed="12"/>
      <name val="MS Sans Serif"/>
      <family val="2"/>
      <charset val="238"/>
    </font>
    <font>
      <sz val="10"/>
      <name val="MS Sans Serif"/>
      <family val="2"/>
      <charset val="238"/>
    </font>
    <font>
      <sz val="10"/>
      <name val="Century Gothic"/>
      <family val="2"/>
      <charset val="238"/>
    </font>
    <font>
      <sz val="10"/>
      <name val="Arial CE"/>
      <family val="2"/>
      <charset val="1"/>
    </font>
    <font>
      <sz val="10"/>
      <name val="Arial"/>
      <family val="2"/>
    </font>
    <font>
      <sz val="10"/>
      <name val="Times New Roman CE"/>
      <charset val="238"/>
    </font>
    <font>
      <sz val="11"/>
      <color rgb="FFFF0000"/>
      <name val="AvantGarde Bk BT"/>
      <family val="2"/>
    </font>
    <font>
      <u/>
      <sz val="10"/>
      <color theme="10"/>
      <name val="Arial"/>
      <family val="2"/>
      <charset val="238"/>
    </font>
    <font>
      <u/>
      <sz val="11"/>
      <color indexed="12"/>
      <name val="Times New Roman CE"/>
      <charset val="238"/>
    </font>
    <font>
      <u/>
      <sz val="11"/>
      <color theme="10"/>
      <name val="Calibri"/>
      <family val="2"/>
      <charset val="238"/>
    </font>
    <font>
      <b/>
      <sz val="11"/>
      <name val="SLO_Caraway"/>
      <family val="2"/>
      <charset val="238"/>
    </font>
    <font>
      <sz val="10"/>
      <name val="Tahoma"/>
      <family val="2"/>
      <charset val="238"/>
    </font>
    <font>
      <sz val="10"/>
      <name val="Tahoma"/>
      <family val="2"/>
    </font>
    <font>
      <b/>
      <sz val="9"/>
      <name val="Arial"/>
      <family val="2"/>
    </font>
    <font>
      <b/>
      <sz val="18"/>
      <color theme="3"/>
      <name val="Calibri Light"/>
      <family val="2"/>
      <charset val="238"/>
      <scheme val="major"/>
    </font>
    <font>
      <sz val="11"/>
      <color rgb="FF000000"/>
      <name val="Calibri"/>
      <family val="2"/>
      <charset val="238"/>
    </font>
    <font>
      <sz val="10"/>
      <name val="Geneva"/>
      <family val="2"/>
    </font>
    <font>
      <sz val="12"/>
      <name val="Tahoma"/>
      <family val="2"/>
      <charset val="238"/>
    </font>
    <font>
      <sz val="10"/>
      <name val="Times New Roman"/>
      <family val="1"/>
      <charset val="238"/>
    </font>
    <font>
      <sz val="10"/>
      <name val="Helv"/>
      <charset val="204"/>
    </font>
    <font>
      <sz val="11"/>
      <color indexed="8"/>
      <name val="Arial Narrow"/>
      <family val="2"/>
      <charset val="238"/>
    </font>
    <font>
      <sz val="11"/>
      <color indexed="9"/>
      <name val="Calibri"/>
      <family val="2"/>
      <charset val="238"/>
    </font>
    <font>
      <sz val="11"/>
      <color theme="0"/>
      <name val="Calibri"/>
      <family val="2"/>
      <scheme val="minor"/>
    </font>
    <font>
      <sz val="11"/>
      <color indexed="9"/>
      <name val="Arial Narrow"/>
      <family val="2"/>
      <charset val="238"/>
    </font>
    <font>
      <sz val="11"/>
      <color indexed="20"/>
      <name val="Calibri"/>
      <family val="2"/>
      <charset val="238"/>
    </font>
    <font>
      <sz val="11"/>
      <color rgb="FF9C0006"/>
      <name val="Calibri"/>
      <family val="2"/>
      <scheme val="minor"/>
    </font>
    <font>
      <sz val="11"/>
      <color indexed="16"/>
      <name val="Calibri"/>
      <family val="2"/>
      <charset val="238"/>
    </font>
    <font>
      <sz val="11"/>
      <color indexed="20"/>
      <name val="Arial Narrow"/>
      <family val="2"/>
      <charset val="238"/>
    </font>
    <font>
      <b/>
      <sz val="11"/>
      <color indexed="10"/>
      <name val="Calibri"/>
      <family val="2"/>
      <charset val="238"/>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indexed="53"/>
      <name val="Calibri"/>
      <family val="2"/>
      <charset val="238"/>
    </font>
    <font>
      <b/>
      <sz val="11"/>
      <color indexed="10"/>
      <name val="Arial Narrow"/>
      <family val="2"/>
      <charset val="238"/>
    </font>
    <font>
      <b/>
      <sz val="11"/>
      <color indexed="9"/>
      <name val="Calibri"/>
      <family val="2"/>
      <charset val="238"/>
    </font>
    <font>
      <b/>
      <sz val="11"/>
      <color theme="0"/>
      <name val="Calibri"/>
      <family val="2"/>
      <scheme val="minor"/>
    </font>
    <font>
      <b/>
      <sz val="11"/>
      <color indexed="9"/>
      <name val="Arial Narrow"/>
      <family val="2"/>
      <charset val="238"/>
    </font>
    <font>
      <b/>
      <sz val="11"/>
      <color indexed="8"/>
      <name val="Calibri"/>
      <family val="2"/>
      <charset val="238"/>
    </font>
    <font>
      <i/>
      <sz val="11"/>
      <color indexed="23"/>
      <name val="Calibri"/>
      <family val="2"/>
      <charset val="238"/>
    </font>
    <font>
      <i/>
      <sz val="11"/>
      <color rgb="FF7F7F7F"/>
      <name val="Calibri"/>
      <family val="2"/>
      <scheme val="minor"/>
    </font>
    <font>
      <i/>
      <sz val="11"/>
      <color indexed="23"/>
      <name val="Arial Narrow"/>
      <family val="2"/>
      <charset val="238"/>
    </font>
    <font>
      <sz val="11"/>
      <color indexed="17"/>
      <name val="Calibri"/>
      <family val="2"/>
      <charset val="238"/>
    </font>
    <font>
      <sz val="11"/>
      <color rgb="FF006100"/>
      <name val="Calibri"/>
      <family val="2"/>
      <scheme val="minor"/>
    </font>
    <font>
      <sz val="11"/>
      <color indexed="17"/>
      <name val="Arial Narrow"/>
      <family val="2"/>
      <charset val="238"/>
    </font>
    <font>
      <b/>
      <sz val="15"/>
      <color indexed="62"/>
      <name val="Calibri"/>
      <family val="2"/>
      <charset val="238"/>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indexed="62"/>
      <name val="Arial Narrow"/>
      <family val="2"/>
      <charset val="238"/>
    </font>
    <font>
      <b/>
      <sz val="13"/>
      <color indexed="62"/>
      <name val="Calibri"/>
      <family val="2"/>
      <charset val="238"/>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indexed="62"/>
      <name val="Arial Narrow"/>
      <family val="2"/>
      <charset val="238"/>
    </font>
    <font>
      <b/>
      <sz val="11"/>
      <color indexed="62"/>
      <name val="Calibri"/>
      <family val="2"/>
      <charset val="238"/>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indexed="62"/>
      <name val="Arial Narrow"/>
      <family val="2"/>
      <charset val="238"/>
    </font>
    <font>
      <u/>
      <sz val="10"/>
      <color indexed="12"/>
      <name val="Arial CE"/>
      <charset val="238"/>
    </font>
    <font>
      <sz val="11"/>
      <color indexed="62"/>
      <name val="Calibri"/>
      <family val="2"/>
      <charset val="238"/>
    </font>
    <font>
      <sz val="11"/>
      <color rgb="FF3F3F76"/>
      <name val="Calibri"/>
      <family val="2"/>
      <scheme val="minor"/>
    </font>
    <font>
      <sz val="11"/>
      <color indexed="62"/>
      <name val="Arial Narrow"/>
      <family val="2"/>
      <charset val="238"/>
    </font>
    <font>
      <sz val="11"/>
      <color indexed="10"/>
      <name val="Calibri"/>
      <family val="2"/>
      <charset val="238"/>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indexed="53"/>
      <name val="Calibri"/>
      <family val="2"/>
      <charset val="238"/>
    </font>
    <font>
      <sz val="11"/>
      <color indexed="10"/>
      <name val="Arial Narrow"/>
      <family val="2"/>
      <charset val="238"/>
    </font>
    <font>
      <b/>
      <sz val="15"/>
      <color indexed="56"/>
      <name val="Calibri"/>
      <family val="2"/>
      <charset val="238"/>
    </font>
    <font>
      <sz val="10"/>
      <name val="Courier"/>
      <family val="3"/>
    </font>
    <font>
      <sz val="12"/>
      <name val="Times New Roman"/>
      <family val="1"/>
      <charset val="238"/>
    </font>
    <font>
      <sz val="11"/>
      <color indexed="19"/>
      <name val="Calibri"/>
      <family val="2"/>
      <charset val="238"/>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indexed="60"/>
      <name val="Calibri"/>
      <family val="2"/>
      <charset val="238"/>
    </font>
    <font>
      <sz val="11"/>
      <color indexed="19"/>
      <name val="Arial Narrow"/>
      <family val="2"/>
      <charset val="238"/>
    </font>
    <font>
      <b/>
      <sz val="11"/>
      <color indexed="63"/>
      <name val="Calibri"/>
      <family val="2"/>
      <charset val="238"/>
    </font>
    <font>
      <b/>
      <sz val="11"/>
      <color rgb="FF3F3F3F"/>
      <name val="Calibri"/>
      <family val="2"/>
      <scheme val="minor"/>
    </font>
    <font>
      <b/>
      <sz val="11"/>
      <color indexed="63"/>
      <name val="Arial Narrow"/>
      <family val="2"/>
      <charset val="238"/>
    </font>
    <font>
      <b/>
      <sz val="7"/>
      <color indexed="8"/>
      <name val="Tahoma"/>
      <family val="2"/>
      <charset val="238"/>
    </font>
    <font>
      <b/>
      <sz val="18"/>
      <color indexed="62"/>
      <name val="Cambria"/>
      <family val="2"/>
      <charset val="238"/>
    </font>
    <font>
      <sz val="10"/>
      <color indexed="8"/>
      <name val="Arial"/>
      <family val="2"/>
    </font>
    <font>
      <sz val="10"/>
      <name val="Helv"/>
    </font>
    <font>
      <sz val="12"/>
      <name val="Times New Roman"/>
      <family val="1"/>
    </font>
    <font>
      <b/>
      <sz val="18"/>
      <color theme="3"/>
      <name val="Calibri Light"/>
      <family val="2"/>
      <scheme val="major"/>
    </font>
    <font>
      <b/>
      <sz val="18"/>
      <color indexed="62"/>
      <name val="Calibri Light"/>
      <family val="2"/>
      <scheme val="major"/>
    </font>
    <font>
      <b/>
      <sz val="18"/>
      <color indexed="62"/>
      <name val="Calibri Light"/>
      <family val="2"/>
      <charset val="238"/>
      <scheme val="major"/>
    </font>
    <font>
      <b/>
      <sz val="11"/>
      <color theme="1"/>
      <name val="Calibri"/>
      <family val="2"/>
      <scheme val="minor"/>
    </font>
    <font>
      <b/>
      <sz val="11"/>
      <color indexed="8"/>
      <name val="Arial Narrow"/>
      <family val="2"/>
      <charset val="238"/>
    </font>
    <font>
      <sz val="11"/>
      <color rgb="FFFF0000"/>
      <name val="Calibri"/>
      <family val="2"/>
      <scheme val="minor"/>
    </font>
    <font>
      <sz val="11"/>
      <name val="Times New Roman CE"/>
      <charset val="238"/>
    </font>
    <font>
      <sz val="11"/>
      <color rgb="FF000000"/>
      <name val="Calibri"/>
      <family val="2"/>
      <scheme val="minor"/>
    </font>
    <font>
      <sz val="8"/>
      <name val="Calibri"/>
      <family val="2"/>
      <scheme val="minor"/>
    </font>
    <font>
      <i/>
      <sz val="11"/>
      <color rgb="FF000000"/>
      <name val="Arial"/>
      <family val="2"/>
      <charset val="238"/>
    </font>
    <font>
      <b/>
      <sz val="11"/>
      <color theme="1"/>
      <name val="Arial"/>
      <family val="2"/>
      <charset val="238"/>
    </font>
  </fonts>
  <fills count="83">
    <fill>
      <patternFill patternType="none"/>
    </fill>
    <fill>
      <patternFill patternType="gray125"/>
    </fill>
    <fill>
      <patternFill patternType="solid">
        <fgColor rgb="FFB4E6B4"/>
      </patternFill>
    </fill>
    <fill>
      <patternFill patternType="solid">
        <fgColor rgb="FFBCCDEB"/>
      </patternFill>
    </fill>
    <fill>
      <patternFill patternType="solid">
        <fgColor theme="5" tint="0.79998168889431442"/>
        <bgColor indexed="64"/>
      </patternFill>
    </fill>
    <fill>
      <patternFill patternType="solid">
        <fgColor rgb="FFFFCCCC"/>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85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51"/>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right/>
      <top/>
      <bottom style="thick">
        <color indexed="56"/>
      </bottom>
      <diagonal/>
    </border>
    <border>
      <left/>
      <right/>
      <top/>
      <bottom style="thick">
        <color indexed="54"/>
      </bottom>
      <diagonal/>
    </border>
    <border>
      <left/>
      <right/>
      <top/>
      <bottom style="thick">
        <color indexed="27"/>
      </bottom>
      <diagonal/>
    </border>
    <border>
      <left/>
      <right/>
      <top/>
      <bottom style="medium">
        <color indexed="27"/>
      </bottom>
      <diagonal/>
    </border>
    <border>
      <left/>
      <right/>
      <top/>
      <bottom style="medium">
        <color indexed="44"/>
      </bottom>
      <diagonal/>
    </border>
    <border>
      <left/>
      <right/>
      <top/>
      <bottom style="double">
        <color indexed="10"/>
      </bottom>
      <diagonal/>
    </border>
    <border>
      <left/>
      <right/>
      <top style="thin">
        <color indexed="56"/>
      </top>
      <bottom style="double">
        <color indexed="56"/>
      </bottom>
      <diagonal/>
    </border>
    <border>
      <left/>
      <right/>
      <top style="thin">
        <color indexed="54"/>
      </top>
      <bottom style="double">
        <color indexed="54"/>
      </bottom>
      <diagonal/>
    </border>
  </borders>
  <cellStyleXfs count="8616">
    <xf numFmtId="0" fontId="0" fillId="0" borderId="0"/>
    <xf numFmtId="0" fontId="10" fillId="0" borderId="0"/>
    <xf numFmtId="0" fontId="38" fillId="0" borderId="0"/>
    <xf numFmtId="0" fontId="1" fillId="0" borderId="0"/>
    <xf numFmtId="0" fontId="38" fillId="0" borderId="0"/>
    <xf numFmtId="0" fontId="10"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7" fontId="10" fillId="0" borderId="0" applyFont="0" applyFill="0" applyBorder="0" applyAlignment="0" applyProtection="0"/>
    <xf numFmtId="0" fontId="1" fillId="0" borderId="0"/>
    <xf numFmtId="0" fontId="42" fillId="0" borderId="0"/>
    <xf numFmtId="0" fontId="1" fillId="0" borderId="0"/>
    <xf numFmtId="0" fontId="42" fillId="0" borderId="0"/>
    <xf numFmtId="0" fontId="43" fillId="39" borderId="0" applyAlignment="0">
      <alignment horizontal="justify" vertical="top" wrapText="1"/>
    </xf>
    <xf numFmtId="168" fontId="38" fillId="0" borderId="0" applyFont="0" applyFill="0" applyBorder="0" applyAlignment="0" applyProtection="0"/>
    <xf numFmtId="169" fontId="42" fillId="0" borderId="0" applyFont="0" applyFill="0" applyBorder="0" applyAlignment="0" applyProtection="0"/>
    <xf numFmtId="0" fontId="1" fillId="0" borderId="0"/>
    <xf numFmtId="169" fontId="1" fillId="0" borderId="0" applyFont="0" applyFill="0" applyBorder="0" applyAlignment="0" applyProtection="0"/>
    <xf numFmtId="170" fontId="10" fillId="0" borderId="0" applyFont="0" applyFill="0" applyBorder="0" applyAlignment="0" applyProtection="0"/>
    <xf numFmtId="0" fontId="10" fillId="0" borderId="0"/>
    <xf numFmtId="0" fontId="1" fillId="0" borderId="0"/>
    <xf numFmtId="0" fontId="10" fillId="0" borderId="0"/>
    <xf numFmtId="0" fontId="1" fillId="0" borderId="0"/>
    <xf numFmtId="0" fontId="43" fillId="39" borderId="0" applyAlignment="0">
      <alignment horizontal="justify" vertical="top" wrapText="1"/>
    </xf>
    <xf numFmtId="0" fontId="1" fillId="37" borderId="0" applyNumberFormat="0" applyBorder="0" applyAlignment="0" applyProtection="0"/>
    <xf numFmtId="0" fontId="38" fillId="0" borderId="0"/>
    <xf numFmtId="0" fontId="1" fillId="0" borderId="0"/>
    <xf numFmtId="0" fontId="1" fillId="0" borderId="0"/>
    <xf numFmtId="0" fontId="1" fillId="0" borderId="0"/>
    <xf numFmtId="169" fontId="1" fillId="0" borderId="0" applyFont="0" applyFill="0" applyBorder="0" applyAlignment="0" applyProtection="0"/>
    <xf numFmtId="169" fontId="38" fillId="0" borderId="0" applyFont="0" applyFill="0" applyBorder="0" applyAlignment="0" applyProtection="0"/>
    <xf numFmtId="0" fontId="44" fillId="0" borderId="0"/>
    <xf numFmtId="0" fontId="45" fillId="0" borderId="0"/>
    <xf numFmtId="0" fontId="47" fillId="40" borderId="0" applyNumberFormat="0" applyBorder="0" applyAlignment="0" applyProtection="0"/>
    <xf numFmtId="0" fontId="47" fillId="41" borderId="0" applyNumberFormat="0" applyBorder="0" applyAlignment="0" applyProtection="0"/>
    <xf numFmtId="0" fontId="47" fillId="42" borderId="0" applyNumberFormat="0" applyBorder="0" applyAlignment="0" applyProtection="0"/>
    <xf numFmtId="0" fontId="47" fillId="43" borderId="0" applyNumberFormat="0" applyBorder="0" applyAlignment="0" applyProtection="0"/>
    <xf numFmtId="0" fontId="47" fillId="44" borderId="0" applyNumberFormat="0" applyBorder="0" applyAlignment="0" applyProtection="0"/>
    <xf numFmtId="0" fontId="47" fillId="45"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7" fillId="43" borderId="0" applyNumberFormat="0" applyBorder="0" applyAlignment="0" applyProtection="0"/>
    <xf numFmtId="0" fontId="47" fillId="46" borderId="0" applyNumberFormat="0" applyBorder="0" applyAlignment="0" applyProtection="0"/>
    <xf numFmtId="0" fontId="48" fillId="49"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2" borderId="0" applyNumberFormat="0" applyBorder="0" applyAlignment="0" applyProtection="0"/>
    <xf numFmtId="164" fontId="44" fillId="0" borderId="0" applyFont="0" applyFill="0" applyBorder="0" applyAlignment="0" applyProtection="0"/>
    <xf numFmtId="0" fontId="49" fillId="42" borderId="0" applyNumberFormat="0" applyBorder="0" applyAlignment="0" applyProtection="0"/>
    <xf numFmtId="0" fontId="50" fillId="53" borderId="17" applyNumberFormat="0" applyAlignment="0" applyProtection="0"/>
    <xf numFmtId="0" fontId="51" fillId="0" borderId="18" applyNumberFormat="0" applyFill="0" applyAlignment="0" applyProtection="0"/>
    <xf numFmtId="0" fontId="52" fillId="0" borderId="19" applyNumberFormat="0" applyFill="0" applyAlignment="0" applyProtection="0"/>
    <xf numFmtId="0" fontId="53" fillId="0" borderId="20" applyNumberFormat="0" applyFill="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38" fillId="0" borderId="0"/>
    <xf numFmtId="0" fontId="55" fillId="54" borderId="0" applyNumberFormat="0" applyBorder="0" applyAlignment="0" applyProtection="0"/>
    <xf numFmtId="9" fontId="10" fillId="0" borderId="0" applyFont="0" applyFill="0" applyBorder="0" applyAlignment="0" applyProtection="0"/>
    <xf numFmtId="0" fontId="10" fillId="55" borderId="21" applyNumberFormat="0" applyFont="0" applyAlignment="0" applyProtection="0"/>
    <xf numFmtId="0" fontId="46" fillId="0" borderId="0" applyNumberFormat="0" applyFill="0" applyBorder="0" applyAlignment="0" applyProtection="0"/>
    <xf numFmtId="0" fontId="56" fillId="0" borderId="0" applyNumberFormat="0" applyFill="0" applyBorder="0" applyAlignment="0" applyProtection="0"/>
    <xf numFmtId="0" fontId="48" fillId="56" borderId="0" applyNumberFormat="0" applyBorder="0" applyAlignment="0" applyProtection="0"/>
    <xf numFmtId="0" fontId="48" fillId="57" borderId="0" applyNumberFormat="0" applyBorder="0" applyAlignment="0" applyProtection="0"/>
    <xf numFmtId="0" fontId="48" fillId="58"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59" borderId="0" applyNumberFormat="0" applyBorder="0" applyAlignment="0" applyProtection="0"/>
    <xf numFmtId="0" fontId="57" fillId="0" borderId="22" applyNumberFormat="0" applyFill="0" applyAlignment="0" applyProtection="0"/>
    <xf numFmtId="0" fontId="58" fillId="60" borderId="23" applyNumberFormat="0" applyAlignment="0" applyProtection="0"/>
    <xf numFmtId="0" fontId="59" fillId="53" borderId="24" applyNumberFormat="0" applyAlignment="0" applyProtection="0"/>
    <xf numFmtId="0" fontId="60" fillId="41" borderId="0" applyNumberFormat="0" applyBorder="0" applyAlignment="0" applyProtection="0"/>
    <xf numFmtId="0" fontId="61" fillId="45" borderId="24" applyNumberFormat="0" applyAlignment="0" applyProtection="0"/>
    <xf numFmtId="0" fontId="62" fillId="0" borderId="25" applyNumberFormat="0" applyFill="0" applyAlignment="0" applyProtection="0"/>
    <xf numFmtId="0" fontId="40" fillId="0" borderId="0">
      <alignment horizontal="left" vertical="top" wrapText="1" readingOrder="1"/>
    </xf>
    <xf numFmtId="0" fontId="10" fillId="0" borderId="0"/>
    <xf numFmtId="0" fontId="39" fillId="0" borderId="0"/>
    <xf numFmtId="0" fontId="63" fillId="61" borderId="0">
      <alignment horizontal="right" vertical="top"/>
    </xf>
    <xf numFmtId="0" fontId="63" fillId="61" borderId="0">
      <alignment horizontal="left" vertical="top"/>
    </xf>
    <xf numFmtId="0" fontId="1" fillId="0" borderId="0"/>
    <xf numFmtId="0" fontId="38" fillId="0" borderId="0"/>
    <xf numFmtId="0" fontId="38" fillId="0" borderId="0"/>
    <xf numFmtId="166" fontId="10"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0"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38" fillId="0" borderId="0"/>
    <xf numFmtId="169" fontId="1" fillId="0" borderId="0" applyFont="0" applyFill="0" applyBorder="0" applyAlignment="0" applyProtection="0"/>
    <xf numFmtId="0" fontId="1" fillId="0" borderId="0"/>
    <xf numFmtId="0" fontId="64" fillId="0" borderId="0" applyNumberFormat="0" applyFill="0" applyBorder="0" applyAlignment="0" applyProtection="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7" fontId="10" fillId="0" borderId="0" applyFont="0" applyFill="0" applyBorder="0" applyAlignment="0" applyProtection="0"/>
    <xf numFmtId="0" fontId="1" fillId="0" borderId="0"/>
    <xf numFmtId="0" fontId="1" fillId="0" borderId="0"/>
    <xf numFmtId="168" fontId="38" fillId="0" borderId="0" applyFont="0" applyFill="0" applyBorder="0" applyAlignment="0" applyProtection="0"/>
    <xf numFmtId="169" fontId="42" fillId="0" borderId="0" applyFont="0" applyFill="0" applyBorder="0" applyAlignment="0" applyProtection="0"/>
    <xf numFmtId="171" fontId="10" fillId="0" borderId="0" applyFont="0" applyFill="0" applyBorder="0" applyAlignment="0" applyProtection="0"/>
    <xf numFmtId="0" fontId="1" fillId="0" borderId="0"/>
    <xf numFmtId="169" fontId="1" fillId="0" borderId="0" applyFont="0" applyFill="0" applyBorder="0" applyAlignment="0" applyProtection="0"/>
    <xf numFmtId="170" fontId="10"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166" fontId="10"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39" fillId="0" borderId="0"/>
    <xf numFmtId="0" fontId="67" fillId="0" borderId="0">
      <alignment vertical="top" wrapText="1"/>
    </xf>
    <xf numFmtId="0" fontId="1" fillId="0" borderId="0"/>
    <xf numFmtId="0" fontId="39" fillId="0" borderId="0"/>
    <xf numFmtId="0" fontId="66" fillId="0" borderId="0"/>
    <xf numFmtId="169" fontId="1" fillId="0" borderId="0" applyFont="0" applyFill="0" applyBorder="0" applyAlignment="0" applyProtection="0"/>
    <xf numFmtId="172" fontId="3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0"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44" fontId="42" fillId="0" borderId="0" applyFont="0" applyFill="0" applyBorder="0" applyAlignment="0" applyProtection="0"/>
    <xf numFmtId="0" fontId="44" fillId="0" borderId="0"/>
    <xf numFmtId="0" fontId="1" fillId="0" borderId="0"/>
    <xf numFmtId="0" fontId="1" fillId="0" borderId="0"/>
    <xf numFmtId="0" fontId="1" fillId="0" borderId="0"/>
    <xf numFmtId="0" fontId="1" fillId="0" borderId="0"/>
    <xf numFmtId="0" fontId="44" fillId="0" borderId="0"/>
    <xf numFmtId="0" fontId="42" fillId="0" borderId="0"/>
    <xf numFmtId="44" fontId="44" fillId="0" borderId="0" applyFont="0" applyFill="0" applyBorder="0" applyAlignment="0" applyProtection="0"/>
    <xf numFmtId="2" fontId="69" fillId="0" borderId="0">
      <protection locked="0"/>
    </xf>
    <xf numFmtId="0" fontId="69" fillId="0" borderId="0">
      <protection locked="0"/>
    </xf>
    <xf numFmtId="173" fontId="70" fillId="42" borderId="0" applyNumberFormat="0" applyBorder="0" applyAlignment="0" applyProtection="0"/>
    <xf numFmtId="173" fontId="28" fillId="8" borderId="0" applyNumberFormat="0" applyBorder="0" applyAlignment="0" applyProtection="0"/>
    <xf numFmtId="0" fontId="71" fillId="0" borderId="0" applyNumberFormat="0" applyFill="0" applyBorder="0" applyAlignment="0" applyProtection="0">
      <alignment vertical="top"/>
      <protection locked="0"/>
    </xf>
    <xf numFmtId="174" fontId="72" fillId="0" borderId="0" applyNumberFormat="0" applyFill="0" applyBorder="0" applyAlignment="0" applyProtection="0">
      <alignment vertical="top"/>
      <protection locked="0"/>
    </xf>
    <xf numFmtId="174" fontId="72" fillId="0" borderId="0" applyNumberFormat="0" applyFill="0" applyBorder="0" applyAlignment="0" applyProtection="0">
      <alignment vertical="top"/>
      <protection locked="0"/>
    </xf>
    <xf numFmtId="174" fontId="72" fillId="0" borderId="0" applyNumberFormat="0" applyFill="0" applyBorder="0" applyAlignment="0" applyProtection="0">
      <alignment vertical="top"/>
      <protection locked="0"/>
    </xf>
    <xf numFmtId="0" fontId="73" fillId="0" borderId="0" applyNumberFormat="0" applyFill="0" applyBorder="0" applyAlignment="0" applyProtection="0"/>
    <xf numFmtId="4" fontId="41" fillId="0" borderId="16">
      <alignment horizontal="left" vertical="center" wrapText="1"/>
    </xf>
    <xf numFmtId="39" fontId="68" fillId="0" borderId="15">
      <alignment horizontal="right" vertical="top" wrapText="1"/>
    </xf>
    <xf numFmtId="0" fontId="74" fillId="0" borderId="0" applyBorder="0">
      <alignment vertical="center"/>
    </xf>
    <xf numFmtId="0" fontId="10" fillId="0" borderId="0"/>
    <xf numFmtId="0" fontId="1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68"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75" fontId="43" fillId="39" borderId="0" applyAlignment="0">
      <alignment horizontal="justify" vertical="top" wrapText="1"/>
    </xf>
    <xf numFmtId="175" fontId="43" fillId="39" borderId="0" applyAlignment="0">
      <alignment horizontal="justify" vertical="top" wrapText="1"/>
    </xf>
    <xf numFmtId="176" fontId="43" fillId="39" borderId="0" applyAlignment="0">
      <alignment horizontal="justify" vertical="top" wrapText="1"/>
    </xf>
    <xf numFmtId="175" fontId="43" fillId="39" borderId="0" applyAlignment="0">
      <alignment horizontal="justify" vertical="top" wrapText="1"/>
    </xf>
    <xf numFmtId="175" fontId="43" fillId="39" borderId="0" applyAlignment="0">
      <alignment horizontal="justify" vertical="top" wrapText="1"/>
    </xf>
    <xf numFmtId="176" fontId="43" fillId="39" borderId="0" applyAlignment="0">
      <alignment horizontal="justify" vertical="top" wrapText="1"/>
    </xf>
    <xf numFmtId="176" fontId="43" fillId="39" borderId="0" applyAlignment="0">
      <alignment horizontal="justify" vertical="top" wrapText="1"/>
    </xf>
    <xf numFmtId="175" fontId="43" fillId="39" borderId="0" applyAlignment="0">
      <alignment horizontal="justify" vertical="top" wrapText="1"/>
    </xf>
    <xf numFmtId="175" fontId="43" fillId="39" borderId="0" applyAlignment="0">
      <alignment horizontal="justify" vertical="top" wrapText="1"/>
    </xf>
    <xf numFmtId="0" fontId="68" fillId="0" borderId="27">
      <alignment horizontal="left" vertical="top" wrapText="1"/>
    </xf>
    <xf numFmtId="0" fontId="68" fillId="0" borderId="26">
      <alignment horizontal="left" vertical="top" wrapText="1"/>
    </xf>
    <xf numFmtId="16" fontId="77" fillId="0" borderId="0" applyNumberFormat="0" applyFont="0" applyFill="0" applyBorder="0">
      <alignment horizontal="left"/>
    </xf>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5"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9" fontId="10" fillId="0" borderId="0" applyFont="0" applyFill="0" applyBorder="0" applyAlignment="0" applyProtection="0"/>
    <xf numFmtId="180"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81" fontId="10" fillId="0" borderId="0"/>
    <xf numFmtId="0" fontId="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80" fillId="0" borderId="0"/>
    <xf numFmtId="0" fontId="10" fillId="0" borderId="0"/>
    <xf numFmtId="0" fontId="10" fillId="0" borderId="0"/>
    <xf numFmtId="169" fontId="81" fillId="0" borderId="0" applyFont="0" applyFill="0" applyBorder="0" applyAlignment="0" applyProtection="0"/>
    <xf numFmtId="0" fontId="81" fillId="0" borderId="0"/>
    <xf numFmtId="0" fontId="82" fillId="0" borderId="0"/>
    <xf numFmtId="0" fontId="82" fillId="0" borderId="0"/>
    <xf numFmtId="0" fontId="75" fillId="0" borderId="0"/>
    <xf numFmtId="0" fontId="10" fillId="0" borderId="0"/>
    <xf numFmtId="0" fontId="68" fillId="0" borderId="0"/>
    <xf numFmtId="182" fontId="65" fillId="0" borderId="0" applyFont="0" applyFill="0" applyBorder="0" applyAlignment="0" applyProtection="0"/>
    <xf numFmtId="43" fontId="38" fillId="0" borderId="0" applyFont="0" applyFill="0" applyBorder="0" applyAlignment="0" applyProtection="0"/>
    <xf numFmtId="43" fontId="10" fillId="0" borderId="0" applyFont="0" applyFill="0" applyBorder="0" applyAlignment="0" applyProtection="0"/>
    <xf numFmtId="0" fontId="83" fillId="0" borderId="0"/>
    <xf numFmtId="0" fontId="1" fillId="0" borderId="0"/>
    <xf numFmtId="178" fontId="1" fillId="0" borderId="0" applyFont="0" applyFill="0" applyBorder="0" applyAlignment="0" applyProtection="0"/>
    <xf numFmtId="0" fontId="10" fillId="0" borderId="0"/>
    <xf numFmtId="0" fontId="24" fillId="0" borderId="0"/>
    <xf numFmtId="0" fontId="44" fillId="40"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44" fillId="43" borderId="0" applyNumberFormat="0" applyBorder="0" applyAlignment="0" applyProtection="0"/>
    <xf numFmtId="0" fontId="44" fillId="45" borderId="0" applyNumberFormat="0" applyBorder="0" applyAlignment="0" applyProtection="0"/>
    <xf numFmtId="0" fontId="44" fillId="46" borderId="0" applyNumberFormat="0" applyBorder="0" applyAlignment="0" applyProtection="0"/>
    <xf numFmtId="0" fontId="44" fillId="46" borderId="0" applyNumberFormat="0" applyBorder="0" applyAlignment="0" applyProtection="0"/>
    <xf numFmtId="0" fontId="24" fillId="16" borderId="0" applyNumberFormat="0" applyBorder="0" applyAlignment="0" applyProtection="0"/>
    <xf numFmtId="0" fontId="24" fillId="46" borderId="0" applyNumberFormat="0" applyBorder="0" applyAlignment="0" applyProtection="0"/>
    <xf numFmtId="0" fontId="1" fillId="46" borderId="0" applyNumberFormat="0" applyBorder="0" applyAlignment="0" applyProtection="0"/>
    <xf numFmtId="0" fontId="44" fillId="40" borderId="0" applyNumberFormat="0" applyBorder="0" applyAlignment="0" applyProtection="0"/>
    <xf numFmtId="0" fontId="1" fillId="46" borderId="0" applyNumberFormat="0" applyBorder="0" applyAlignment="0" applyProtection="0"/>
    <xf numFmtId="0" fontId="44" fillId="40" borderId="0" applyNumberFormat="0" applyBorder="0" applyAlignment="0" applyProtection="0"/>
    <xf numFmtId="0" fontId="1" fillId="16" borderId="0" applyNumberFormat="0" applyBorder="0" applyAlignment="0" applyProtection="0"/>
    <xf numFmtId="0" fontId="84" fillId="46" borderId="0" applyNumberFormat="0" applyBorder="0" applyAlignment="0" applyProtection="0"/>
    <xf numFmtId="0" fontId="84" fillId="46" borderId="0" applyNumberFormat="0" applyBorder="0" applyAlignment="0" applyProtection="0"/>
    <xf numFmtId="0" fontId="84" fillId="46" borderId="0" applyNumberFormat="0" applyBorder="0" applyAlignment="0" applyProtection="0"/>
    <xf numFmtId="0" fontId="1" fillId="16"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24" fillId="20" borderId="0" applyNumberFormat="0" applyBorder="0" applyAlignment="0" applyProtection="0"/>
    <xf numFmtId="0" fontId="24" fillId="47" borderId="0" applyNumberFormat="0" applyBorder="0" applyAlignment="0" applyProtection="0"/>
    <xf numFmtId="0" fontId="1" fillId="47" borderId="0" applyNumberFormat="0" applyBorder="0" applyAlignment="0" applyProtection="0"/>
    <xf numFmtId="0" fontId="44" fillId="41" borderId="0" applyNumberFormat="0" applyBorder="0" applyAlignment="0" applyProtection="0"/>
    <xf numFmtId="0" fontId="1" fillId="47" borderId="0" applyNumberFormat="0" applyBorder="0" applyAlignment="0" applyProtection="0"/>
    <xf numFmtId="0" fontId="44" fillId="41" borderId="0" applyNumberFormat="0" applyBorder="0" applyAlignment="0" applyProtection="0"/>
    <xf numFmtId="0" fontId="1" fillId="20"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1" fillId="20"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24" fillId="24" borderId="0" applyNumberFormat="0" applyBorder="0" applyAlignment="0" applyProtection="0"/>
    <xf numFmtId="0" fontId="24" fillId="55" borderId="0" applyNumberFormat="0" applyBorder="0" applyAlignment="0" applyProtection="0"/>
    <xf numFmtId="0" fontId="1" fillId="55" borderId="0" applyNumberFormat="0" applyBorder="0" applyAlignment="0" applyProtection="0"/>
    <xf numFmtId="0" fontId="44" fillId="42" borderId="0" applyNumberFormat="0" applyBorder="0" applyAlignment="0" applyProtection="0"/>
    <xf numFmtId="0" fontId="1" fillId="55" borderId="0" applyNumberFormat="0" applyBorder="0" applyAlignment="0" applyProtection="0"/>
    <xf numFmtId="0" fontId="44" fillId="42" borderId="0" applyNumberFormat="0" applyBorder="0" applyAlignment="0" applyProtection="0"/>
    <xf numFmtId="0" fontId="1" fillId="24" borderId="0" applyNumberFormat="0" applyBorder="0" applyAlignment="0" applyProtection="0"/>
    <xf numFmtId="0" fontId="84" fillId="55" borderId="0" applyNumberFormat="0" applyBorder="0" applyAlignment="0" applyProtection="0"/>
    <xf numFmtId="0" fontId="84" fillId="55" borderId="0" applyNumberFormat="0" applyBorder="0" applyAlignment="0" applyProtection="0"/>
    <xf numFmtId="0" fontId="84" fillId="55" borderId="0" applyNumberFormat="0" applyBorder="0" applyAlignment="0" applyProtection="0"/>
    <xf numFmtId="0" fontId="1"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24" fillId="28"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44" fillId="43" borderId="0" applyNumberFormat="0" applyBorder="0" applyAlignment="0" applyProtection="0"/>
    <xf numFmtId="0" fontId="1" fillId="45" borderId="0" applyNumberFormat="0" applyBorder="0" applyAlignment="0" applyProtection="0"/>
    <xf numFmtId="0" fontId="44" fillId="43" borderId="0" applyNumberFormat="0" applyBorder="0" applyAlignment="0" applyProtection="0"/>
    <xf numFmtId="0" fontId="1" fillId="28" borderId="0" applyNumberFormat="0" applyBorder="0" applyAlignment="0" applyProtection="0"/>
    <xf numFmtId="0" fontId="84" fillId="45" borderId="0" applyNumberFormat="0" applyBorder="0" applyAlignment="0" applyProtection="0"/>
    <xf numFmtId="0" fontId="84" fillId="45" borderId="0" applyNumberFormat="0" applyBorder="0" applyAlignment="0" applyProtection="0"/>
    <xf numFmtId="0" fontId="84" fillId="45" borderId="0" applyNumberFormat="0" applyBorder="0" applyAlignment="0" applyProtection="0"/>
    <xf numFmtId="0" fontId="1" fillId="28"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24" fillId="32" borderId="0" applyNumberFormat="0" applyBorder="0" applyAlignment="0" applyProtection="0"/>
    <xf numFmtId="0" fontId="84" fillId="44" borderId="0" applyNumberFormat="0" applyBorder="0" applyAlignment="0" applyProtection="0"/>
    <xf numFmtId="0" fontId="84" fillId="44" borderId="0" applyNumberFormat="0" applyBorder="0" applyAlignment="0" applyProtection="0"/>
    <xf numFmtId="0" fontId="84" fillId="44" borderId="0" applyNumberFormat="0" applyBorder="0" applyAlignment="0" applyProtection="0"/>
    <xf numFmtId="0" fontId="1" fillId="32"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24" fillId="36" borderId="0" applyNumberFormat="0" applyBorder="0" applyAlignment="0" applyProtection="0"/>
    <xf numFmtId="0" fontId="24" fillId="55" borderId="0" applyNumberFormat="0" applyBorder="0" applyAlignment="0" applyProtection="0"/>
    <xf numFmtId="0" fontId="1" fillId="55" borderId="0" applyNumberFormat="0" applyBorder="0" applyAlignment="0" applyProtection="0"/>
    <xf numFmtId="0" fontId="44" fillId="45" borderId="0" applyNumberFormat="0" applyBorder="0" applyAlignment="0" applyProtection="0"/>
    <xf numFmtId="0" fontId="1" fillId="55" borderId="0" applyNumberFormat="0" applyBorder="0" applyAlignment="0" applyProtection="0"/>
    <xf numFmtId="0" fontId="44" fillId="45" borderId="0" applyNumberFormat="0" applyBorder="0" applyAlignment="0" applyProtection="0"/>
    <xf numFmtId="0" fontId="1" fillId="36" borderId="0" applyNumberFormat="0" applyBorder="0" applyAlignment="0" applyProtection="0"/>
    <xf numFmtId="0" fontId="84" fillId="55" borderId="0" applyNumberFormat="0" applyBorder="0" applyAlignment="0" applyProtection="0"/>
    <xf numFmtId="0" fontId="84" fillId="55" borderId="0" applyNumberFormat="0" applyBorder="0" applyAlignment="0" applyProtection="0"/>
    <xf numFmtId="0" fontId="84" fillId="55" borderId="0" applyNumberFormat="0" applyBorder="0" applyAlignment="0" applyProtection="0"/>
    <xf numFmtId="0" fontId="1" fillId="36" borderId="0" applyNumberFormat="0" applyBorder="0" applyAlignment="0" applyProtection="0"/>
    <xf numFmtId="0" fontId="44" fillId="46" borderId="0" applyNumberFormat="0" applyBorder="0" applyAlignment="0" applyProtection="0"/>
    <xf numFmtId="0" fontId="44" fillId="48" borderId="0" applyNumberFormat="0" applyBorder="0" applyAlignment="0" applyProtection="0"/>
    <xf numFmtId="0" fontId="44" fillId="43" borderId="0" applyNumberFormat="0" applyBorder="0" applyAlignment="0" applyProtection="0"/>
    <xf numFmtId="0" fontId="44" fillId="46" borderId="0" applyNumberFormat="0" applyBorder="0" applyAlignment="0" applyProtection="0"/>
    <xf numFmtId="0" fontId="44" fillId="62"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24" fillId="17"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44" fillId="46" borderId="0" applyNumberFormat="0" applyBorder="0" applyAlignment="0" applyProtection="0"/>
    <xf numFmtId="0" fontId="1" fillId="44" borderId="0" applyNumberFormat="0" applyBorder="0" applyAlignment="0" applyProtection="0"/>
    <xf numFmtId="0" fontId="44" fillId="46" borderId="0" applyNumberFormat="0" applyBorder="0" applyAlignment="0" applyProtection="0"/>
    <xf numFmtId="0" fontId="1" fillId="17" borderId="0" applyNumberFormat="0" applyBorder="0" applyAlignment="0" applyProtection="0"/>
    <xf numFmtId="0" fontId="84" fillId="44" borderId="0" applyNumberFormat="0" applyBorder="0" applyAlignment="0" applyProtection="0"/>
    <xf numFmtId="0" fontId="84" fillId="44" borderId="0" applyNumberFormat="0" applyBorder="0" applyAlignment="0" applyProtection="0"/>
    <xf numFmtId="0" fontId="84" fillId="44" borderId="0" applyNumberFormat="0" applyBorder="0" applyAlignment="0" applyProtection="0"/>
    <xf numFmtId="0" fontId="1" fillId="1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24" fillId="21"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1" fillId="21"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24" fillId="25" borderId="0" applyNumberFormat="0" applyBorder="0" applyAlignment="0" applyProtection="0"/>
    <xf numFmtId="0" fontId="24" fillId="54" borderId="0" applyNumberFormat="0" applyBorder="0" applyAlignment="0" applyProtection="0"/>
    <xf numFmtId="0" fontId="1" fillId="54" borderId="0" applyNumberFormat="0" applyBorder="0" applyAlignment="0" applyProtection="0"/>
    <xf numFmtId="0" fontId="44" fillId="48" borderId="0" applyNumberFormat="0" applyBorder="0" applyAlignment="0" applyProtection="0"/>
    <xf numFmtId="0" fontId="1" fillId="54" borderId="0" applyNumberFormat="0" applyBorder="0" applyAlignment="0" applyProtection="0"/>
    <xf numFmtId="0" fontId="44" fillId="48" borderId="0" applyNumberFormat="0" applyBorder="0" applyAlignment="0" applyProtection="0"/>
    <xf numFmtId="0" fontId="1" fillId="25" borderId="0" applyNumberFormat="0" applyBorder="0" applyAlignment="0" applyProtection="0"/>
    <xf numFmtId="0" fontId="84" fillId="54" borderId="0" applyNumberFormat="0" applyBorder="0" applyAlignment="0" applyProtection="0"/>
    <xf numFmtId="0" fontId="84" fillId="54" borderId="0" applyNumberFormat="0" applyBorder="0" applyAlignment="0" applyProtection="0"/>
    <xf numFmtId="0" fontId="84" fillId="54" borderId="0" applyNumberFormat="0" applyBorder="0" applyAlignment="0" applyProtection="0"/>
    <xf numFmtId="0" fontId="1" fillId="25"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24" fillId="29" borderId="0" applyNumberFormat="0" applyBorder="0" applyAlignment="0" applyProtection="0"/>
    <xf numFmtId="0" fontId="24" fillId="41" borderId="0" applyNumberFormat="0" applyBorder="0" applyAlignment="0" applyProtection="0"/>
    <xf numFmtId="0" fontId="1" fillId="41" borderId="0" applyNumberFormat="0" applyBorder="0" applyAlignment="0" applyProtection="0"/>
    <xf numFmtId="0" fontId="44" fillId="43" borderId="0" applyNumberFormat="0" applyBorder="0" applyAlignment="0" applyProtection="0"/>
    <xf numFmtId="0" fontId="1" fillId="41" borderId="0" applyNumberFormat="0" applyBorder="0" applyAlignment="0" applyProtection="0"/>
    <xf numFmtId="0" fontId="44" fillId="43" borderId="0" applyNumberFormat="0" applyBorder="0" applyAlignment="0" applyProtection="0"/>
    <xf numFmtId="0" fontId="1" fillId="29" borderId="0" applyNumberFormat="0" applyBorder="0" applyAlignment="0" applyProtection="0"/>
    <xf numFmtId="0" fontId="84" fillId="41" borderId="0" applyNumberFormat="0" applyBorder="0" applyAlignment="0" applyProtection="0"/>
    <xf numFmtId="0" fontId="84" fillId="41" borderId="0" applyNumberFormat="0" applyBorder="0" applyAlignment="0" applyProtection="0"/>
    <xf numFmtId="0" fontId="84" fillId="41" borderId="0" applyNumberFormat="0" applyBorder="0" applyAlignment="0" applyProtection="0"/>
    <xf numFmtId="0" fontId="1" fillId="29"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24" fillId="33"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44" fillId="46" borderId="0" applyNumberFormat="0" applyBorder="0" applyAlignment="0" applyProtection="0"/>
    <xf numFmtId="0" fontId="1" fillId="44" borderId="0" applyNumberFormat="0" applyBorder="0" applyAlignment="0" applyProtection="0"/>
    <xf numFmtId="0" fontId="44" fillId="46" borderId="0" applyNumberFormat="0" applyBorder="0" applyAlignment="0" applyProtection="0"/>
    <xf numFmtId="0" fontId="1" fillId="33" borderId="0" applyNumberFormat="0" applyBorder="0" applyAlignment="0" applyProtection="0"/>
    <xf numFmtId="0" fontId="84" fillId="44" borderId="0" applyNumberFormat="0" applyBorder="0" applyAlignment="0" applyProtection="0"/>
    <xf numFmtId="0" fontId="84" fillId="44" borderId="0" applyNumberFormat="0" applyBorder="0" applyAlignment="0" applyProtection="0"/>
    <xf numFmtId="0" fontId="84" fillId="44" borderId="0" applyNumberFormat="0" applyBorder="0" applyAlignment="0" applyProtection="0"/>
    <xf numFmtId="0" fontId="1" fillId="33"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24" fillId="37" borderId="0" applyNumberFormat="0" applyBorder="0" applyAlignment="0" applyProtection="0"/>
    <xf numFmtId="0" fontId="24" fillId="55" borderId="0" applyNumberFormat="0" applyBorder="0" applyAlignment="0" applyProtection="0"/>
    <xf numFmtId="0" fontId="1" fillId="55" borderId="0" applyNumberFormat="0" applyBorder="0" applyAlignment="0" applyProtection="0"/>
    <xf numFmtId="0" fontId="44" fillId="62" borderId="0" applyNumberFormat="0" applyBorder="0" applyAlignment="0" applyProtection="0"/>
    <xf numFmtId="0" fontId="1" fillId="55" borderId="0" applyNumberFormat="0" applyBorder="0" applyAlignment="0" applyProtection="0"/>
    <xf numFmtId="0" fontId="44" fillId="62" borderId="0" applyNumberFormat="0" applyBorder="0" applyAlignment="0" applyProtection="0"/>
    <xf numFmtId="0" fontId="1" fillId="37" borderId="0" applyNumberFormat="0" applyBorder="0" applyAlignment="0" applyProtection="0"/>
    <xf numFmtId="0" fontId="84" fillId="55" borderId="0" applyNumberFormat="0" applyBorder="0" applyAlignment="0" applyProtection="0"/>
    <xf numFmtId="0" fontId="84" fillId="55" borderId="0" applyNumberFormat="0" applyBorder="0" applyAlignment="0" applyProtection="0"/>
    <xf numFmtId="0" fontId="84" fillId="55" borderId="0" applyNumberFormat="0" applyBorder="0" applyAlignment="0" applyProtection="0"/>
    <xf numFmtId="0" fontId="1" fillId="37"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6" fillId="18" borderId="0" applyNumberFormat="0" applyBorder="0" applyAlignment="0" applyProtection="0"/>
    <xf numFmtId="0" fontId="86" fillId="44" borderId="0" applyNumberFormat="0" applyBorder="0" applyAlignment="0" applyProtection="0"/>
    <xf numFmtId="0" fontId="37" fillId="44" borderId="0" applyNumberFormat="0" applyBorder="0" applyAlignment="0" applyProtection="0"/>
    <xf numFmtId="0" fontId="85" fillId="49" borderId="0" applyNumberFormat="0" applyBorder="0" applyAlignment="0" applyProtection="0"/>
    <xf numFmtId="0" fontId="37" fillId="44" borderId="0" applyNumberFormat="0" applyBorder="0" applyAlignment="0" applyProtection="0"/>
    <xf numFmtId="0" fontId="85" fillId="49" borderId="0" applyNumberFormat="0" applyBorder="0" applyAlignment="0" applyProtection="0"/>
    <xf numFmtId="0" fontId="37" fillId="18" borderId="0" applyNumberFormat="0" applyBorder="0" applyAlignment="0" applyProtection="0"/>
    <xf numFmtId="0" fontId="87" fillId="44" borderId="0" applyNumberFormat="0" applyBorder="0" applyAlignment="0" applyProtection="0"/>
    <xf numFmtId="0" fontId="87" fillId="44" borderId="0" applyNumberFormat="0" applyBorder="0" applyAlignment="0" applyProtection="0"/>
    <xf numFmtId="0" fontId="87" fillId="44" borderId="0" applyNumberFormat="0" applyBorder="0" applyAlignment="0" applyProtection="0"/>
    <xf numFmtId="0" fontId="37" fillId="18"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6" fillId="22" borderId="0" applyNumberFormat="0" applyBorder="0" applyAlignment="0" applyProtection="0"/>
    <xf numFmtId="0" fontId="86" fillId="59" borderId="0" applyNumberFormat="0" applyBorder="0" applyAlignment="0" applyProtection="0"/>
    <xf numFmtId="0" fontId="37" fillId="59" borderId="0" applyNumberFormat="0" applyBorder="0" applyAlignment="0" applyProtection="0"/>
    <xf numFmtId="0" fontId="85" fillId="47" borderId="0" applyNumberFormat="0" applyBorder="0" applyAlignment="0" applyProtection="0"/>
    <xf numFmtId="0" fontId="37" fillId="59" borderId="0" applyNumberFormat="0" applyBorder="0" applyAlignment="0" applyProtection="0"/>
    <xf numFmtId="0" fontId="85" fillId="47" borderId="0" applyNumberFormat="0" applyBorder="0" applyAlignment="0" applyProtection="0"/>
    <xf numFmtId="0" fontId="37" fillId="22" borderId="0" applyNumberFormat="0" applyBorder="0" applyAlignment="0" applyProtection="0"/>
    <xf numFmtId="0" fontId="87" fillId="59" borderId="0" applyNumberFormat="0" applyBorder="0" applyAlignment="0" applyProtection="0"/>
    <xf numFmtId="0" fontId="87" fillId="59" borderId="0" applyNumberFormat="0" applyBorder="0" applyAlignment="0" applyProtection="0"/>
    <xf numFmtId="0" fontId="87" fillId="59" borderId="0" applyNumberFormat="0" applyBorder="0" applyAlignment="0" applyProtection="0"/>
    <xf numFmtId="0" fontId="37" fillId="2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6" fillId="26" borderId="0" applyNumberFormat="0" applyBorder="0" applyAlignment="0" applyProtection="0"/>
    <xf numFmtId="0" fontId="86" fillId="62" borderId="0" applyNumberFormat="0" applyBorder="0" applyAlignment="0" applyProtection="0"/>
    <xf numFmtId="0" fontId="37" fillId="62" borderId="0" applyNumberFormat="0" applyBorder="0" applyAlignment="0" applyProtection="0"/>
    <xf numFmtId="0" fontId="85" fillId="48" borderId="0" applyNumberFormat="0" applyBorder="0" applyAlignment="0" applyProtection="0"/>
    <xf numFmtId="0" fontId="37" fillId="62" borderId="0" applyNumberFormat="0" applyBorder="0" applyAlignment="0" applyProtection="0"/>
    <xf numFmtId="0" fontId="85" fillId="48" borderId="0" applyNumberFormat="0" applyBorder="0" applyAlignment="0" applyProtection="0"/>
    <xf numFmtId="0" fontId="37" fillId="26"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37" fillId="26" borderId="0" applyNumberFormat="0" applyBorder="0" applyAlignment="0" applyProtection="0"/>
    <xf numFmtId="0" fontId="85" fillId="41" borderId="0" applyNumberFormat="0" applyBorder="0" applyAlignment="0" applyProtection="0"/>
    <xf numFmtId="0" fontId="85" fillId="41" borderId="0" applyNumberFormat="0" applyBorder="0" applyAlignment="0" applyProtection="0"/>
    <xf numFmtId="0" fontId="86" fillId="30" borderId="0" applyNumberFormat="0" applyBorder="0" applyAlignment="0" applyProtection="0"/>
    <xf numFmtId="0" fontId="86" fillId="41" borderId="0" applyNumberFormat="0" applyBorder="0" applyAlignment="0" applyProtection="0"/>
    <xf numFmtId="0" fontId="37" fillId="41" borderId="0" applyNumberFormat="0" applyBorder="0" applyAlignment="0" applyProtection="0"/>
    <xf numFmtId="0" fontId="85" fillId="50" borderId="0" applyNumberFormat="0" applyBorder="0" applyAlignment="0" applyProtection="0"/>
    <xf numFmtId="0" fontId="37" fillId="41" borderId="0" applyNumberFormat="0" applyBorder="0" applyAlignment="0" applyProtection="0"/>
    <xf numFmtId="0" fontId="85" fillId="50" borderId="0" applyNumberFormat="0" applyBorder="0" applyAlignment="0" applyProtection="0"/>
    <xf numFmtId="0" fontId="37" fillId="30"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37" fillId="30" borderId="0" applyNumberFormat="0" applyBorder="0" applyAlignment="0" applyProtection="0"/>
    <xf numFmtId="0" fontId="85" fillId="44" borderId="0" applyNumberFormat="0" applyBorder="0" applyAlignment="0" applyProtection="0"/>
    <xf numFmtId="0" fontId="85" fillId="44" borderId="0" applyNumberFormat="0" applyBorder="0" applyAlignment="0" applyProtection="0"/>
    <xf numFmtId="0" fontId="86" fillId="34" borderId="0" applyNumberFormat="0" applyBorder="0" applyAlignment="0" applyProtection="0"/>
    <xf numFmtId="0" fontId="86" fillId="44" borderId="0" applyNumberFormat="0" applyBorder="0" applyAlignment="0" applyProtection="0"/>
    <xf numFmtId="0" fontId="37" fillId="44" borderId="0" applyNumberFormat="0" applyBorder="0" applyAlignment="0" applyProtection="0"/>
    <xf numFmtId="0" fontId="85" fillId="51" borderId="0" applyNumberFormat="0" applyBorder="0" applyAlignment="0" applyProtection="0"/>
    <xf numFmtId="0" fontId="37" fillId="44" borderId="0" applyNumberFormat="0" applyBorder="0" applyAlignment="0" applyProtection="0"/>
    <xf numFmtId="0" fontId="85" fillId="51" borderId="0" applyNumberFormat="0" applyBorder="0" applyAlignment="0" applyProtection="0"/>
    <xf numFmtId="0" fontId="37" fillId="34" borderId="0" applyNumberFormat="0" applyBorder="0" applyAlignment="0" applyProtection="0"/>
    <xf numFmtId="0" fontId="87" fillId="44" borderId="0" applyNumberFormat="0" applyBorder="0" applyAlignment="0" applyProtection="0"/>
    <xf numFmtId="0" fontId="87" fillId="44" borderId="0" applyNumberFormat="0" applyBorder="0" applyAlignment="0" applyProtection="0"/>
    <xf numFmtId="0" fontId="87" fillId="44" borderId="0" applyNumberFormat="0" applyBorder="0" applyAlignment="0" applyProtection="0"/>
    <xf numFmtId="0" fontId="37" fillId="34"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6" fillId="38" borderId="0" applyNumberFormat="0" applyBorder="0" applyAlignment="0" applyProtection="0"/>
    <xf numFmtId="0" fontId="86" fillId="47" borderId="0" applyNumberFormat="0" applyBorder="0" applyAlignment="0" applyProtection="0"/>
    <xf numFmtId="0" fontId="37" fillId="47" borderId="0" applyNumberFormat="0" applyBorder="0" applyAlignment="0" applyProtection="0"/>
    <xf numFmtId="0" fontId="85" fillId="52" borderId="0" applyNumberFormat="0" applyBorder="0" applyAlignment="0" applyProtection="0"/>
    <xf numFmtId="0" fontId="37" fillId="47" borderId="0" applyNumberFormat="0" applyBorder="0" applyAlignment="0" applyProtection="0"/>
    <xf numFmtId="0" fontId="85" fillId="52" borderId="0" applyNumberFormat="0" applyBorder="0" applyAlignment="0" applyProtection="0"/>
    <xf numFmtId="0" fontId="37" fillId="38"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37" fillId="38" borderId="0" applyNumberFormat="0" applyBorder="0" applyAlignment="0" applyProtection="0"/>
    <xf numFmtId="0" fontId="85" fillId="63" borderId="0" applyNumberFormat="0" applyBorder="0" applyAlignment="0" applyProtection="0"/>
    <xf numFmtId="0" fontId="44" fillId="64" borderId="0" applyNumberFormat="0" applyBorder="0" applyAlignment="0" applyProtection="0"/>
    <xf numFmtId="0" fontId="44" fillId="64" borderId="0" applyNumberFormat="0" applyBorder="0" applyAlignment="0" applyProtection="0"/>
    <xf numFmtId="0" fontId="85" fillId="6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63" borderId="0" applyNumberFormat="0" applyBorder="0" applyAlignment="0" applyProtection="0"/>
    <xf numFmtId="0" fontId="85" fillId="63" borderId="0" applyNumberFormat="0" applyBorder="0" applyAlignment="0" applyProtection="0"/>
    <xf numFmtId="0" fontId="86" fillId="15" borderId="0" applyNumberFormat="0" applyBorder="0" applyAlignment="0" applyProtection="0"/>
    <xf numFmtId="0" fontId="86" fillId="63" borderId="0" applyNumberFormat="0" applyBorder="0" applyAlignment="0" applyProtection="0"/>
    <xf numFmtId="0" fontId="37" fillId="63" borderId="0" applyNumberFormat="0" applyBorder="0" applyAlignment="0" applyProtection="0"/>
    <xf numFmtId="0" fontId="85" fillId="66" borderId="0" applyNumberFormat="0" applyBorder="0" applyAlignment="0" applyProtection="0"/>
    <xf numFmtId="0" fontId="37" fillId="63" borderId="0" applyNumberFormat="0" applyBorder="0" applyAlignment="0" applyProtection="0"/>
    <xf numFmtId="0" fontId="85" fillId="66" borderId="0" applyNumberFormat="0" applyBorder="0" applyAlignment="0" applyProtection="0"/>
    <xf numFmtId="0" fontId="37" fillId="15"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37" fillId="15" borderId="0" applyNumberFormat="0" applyBorder="0" applyAlignment="0" applyProtection="0"/>
    <xf numFmtId="0" fontId="87" fillId="63"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85" fillId="59" borderId="0" applyNumberFormat="0" applyBorder="0" applyAlignment="0" applyProtection="0"/>
    <xf numFmtId="0" fontId="44" fillId="67" borderId="0" applyNumberFormat="0" applyBorder="0" applyAlignment="0" applyProtection="0"/>
    <xf numFmtId="0" fontId="44" fillId="68" borderId="0" applyNumberFormat="0" applyBorder="0" applyAlignment="0" applyProtection="0"/>
    <xf numFmtId="0" fontId="85" fillId="6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59" borderId="0" applyNumberFormat="0" applyBorder="0" applyAlignment="0" applyProtection="0"/>
    <xf numFmtId="0" fontId="85" fillId="59" borderId="0" applyNumberFormat="0" applyBorder="0" applyAlignment="0" applyProtection="0"/>
    <xf numFmtId="0" fontId="86" fillId="19" borderId="0" applyNumberFormat="0" applyBorder="0" applyAlignment="0" applyProtection="0"/>
    <xf numFmtId="0" fontId="86" fillId="59" borderId="0" applyNumberFormat="0" applyBorder="0" applyAlignment="0" applyProtection="0"/>
    <xf numFmtId="0" fontId="37" fillId="59" borderId="0" applyNumberFormat="0" applyBorder="0" applyAlignment="0" applyProtection="0"/>
    <xf numFmtId="0" fontId="85" fillId="70" borderId="0" applyNumberFormat="0" applyBorder="0" applyAlignment="0" applyProtection="0"/>
    <xf numFmtId="0" fontId="37" fillId="59" borderId="0" applyNumberFormat="0" applyBorder="0" applyAlignment="0" applyProtection="0"/>
    <xf numFmtId="0" fontId="85" fillId="70" borderId="0" applyNumberFormat="0" applyBorder="0" applyAlignment="0" applyProtection="0"/>
    <xf numFmtId="0" fontId="37" fillId="19" borderId="0" applyNumberFormat="0" applyBorder="0" applyAlignment="0" applyProtection="0"/>
    <xf numFmtId="0" fontId="87" fillId="59" borderId="0" applyNumberFormat="0" applyBorder="0" applyAlignment="0" applyProtection="0"/>
    <xf numFmtId="0" fontId="87" fillId="59" borderId="0" applyNumberFormat="0" applyBorder="0" applyAlignment="0" applyProtection="0"/>
    <xf numFmtId="0" fontId="37" fillId="19" borderId="0" applyNumberFormat="0" applyBorder="0" applyAlignment="0" applyProtection="0"/>
    <xf numFmtId="0" fontId="87" fillId="5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85" fillId="62" borderId="0" applyNumberFormat="0" applyBorder="0" applyAlignment="0" applyProtection="0"/>
    <xf numFmtId="0" fontId="44" fillId="67" borderId="0" applyNumberFormat="0" applyBorder="0" applyAlignment="0" applyProtection="0"/>
    <xf numFmtId="0" fontId="44" fillId="71" borderId="0" applyNumberFormat="0" applyBorder="0" applyAlignment="0" applyProtection="0"/>
    <xf numFmtId="0" fontId="85" fillId="68"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62" borderId="0" applyNumberFormat="0" applyBorder="0" applyAlignment="0" applyProtection="0"/>
    <xf numFmtId="0" fontId="85" fillId="62" borderId="0" applyNumberFormat="0" applyBorder="0" applyAlignment="0" applyProtection="0"/>
    <xf numFmtId="0" fontId="86" fillId="23" borderId="0" applyNumberFormat="0" applyBorder="0" applyAlignment="0" applyProtection="0"/>
    <xf numFmtId="0" fontId="86" fillId="62" borderId="0" applyNumberFormat="0" applyBorder="0" applyAlignment="0" applyProtection="0"/>
    <xf numFmtId="0" fontId="37" fillId="62" borderId="0" applyNumberFormat="0" applyBorder="0" applyAlignment="0" applyProtection="0"/>
    <xf numFmtId="0" fontId="85" fillId="69" borderId="0" applyNumberFormat="0" applyBorder="0" applyAlignment="0" applyProtection="0"/>
    <xf numFmtId="0" fontId="37" fillId="62" borderId="0" applyNumberFormat="0" applyBorder="0" applyAlignment="0" applyProtection="0"/>
    <xf numFmtId="0" fontId="85" fillId="69" borderId="0" applyNumberFormat="0" applyBorder="0" applyAlignment="0" applyProtection="0"/>
    <xf numFmtId="0" fontId="37" fillId="23"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37" fillId="23" borderId="0" applyNumberFormat="0" applyBorder="0" applyAlignment="0" applyProtection="0"/>
    <xf numFmtId="0" fontId="87" fillId="62"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85" fillId="72" borderId="0" applyNumberFormat="0" applyBorder="0" applyAlignment="0" applyProtection="0"/>
    <xf numFmtId="0" fontId="44" fillId="64" borderId="0" applyNumberFormat="0" applyBorder="0" applyAlignment="0" applyProtection="0"/>
    <xf numFmtId="0" fontId="44" fillId="68" borderId="0" applyNumberFormat="0" applyBorder="0" applyAlignment="0" applyProtection="0"/>
    <xf numFmtId="0" fontId="85" fillId="68"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72" borderId="0" applyNumberFormat="0" applyBorder="0" applyAlignment="0" applyProtection="0"/>
    <xf numFmtId="0" fontId="85" fillId="72" borderId="0" applyNumberFormat="0" applyBorder="0" applyAlignment="0" applyProtection="0"/>
    <xf numFmtId="0" fontId="86" fillId="27" borderId="0" applyNumberFormat="0" applyBorder="0" applyAlignment="0" applyProtection="0"/>
    <xf numFmtId="0" fontId="86" fillId="72" borderId="0" applyNumberFormat="0" applyBorder="0" applyAlignment="0" applyProtection="0"/>
    <xf numFmtId="0" fontId="37" fillId="72" borderId="0" applyNumberFormat="0" applyBorder="0" applyAlignment="0" applyProtection="0"/>
    <xf numFmtId="0" fontId="85" fillId="66" borderId="0" applyNumberFormat="0" applyBorder="0" applyAlignment="0" applyProtection="0"/>
    <xf numFmtId="0" fontId="37" fillId="72" borderId="0" applyNumberFormat="0" applyBorder="0" applyAlignment="0" applyProtection="0"/>
    <xf numFmtId="0" fontId="85" fillId="66" borderId="0" applyNumberFormat="0" applyBorder="0" applyAlignment="0" applyProtection="0"/>
    <xf numFmtId="0" fontId="37" fillId="27"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37" fillId="27" borderId="0" applyNumberFormat="0" applyBorder="0" applyAlignment="0" applyProtection="0"/>
    <xf numFmtId="0" fontId="87" fillId="72"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85" fillId="51" borderId="0" applyNumberFormat="0" applyBorder="0" applyAlignment="0" applyProtection="0"/>
    <xf numFmtId="0" fontId="44" fillId="73" borderId="0" applyNumberFormat="0" applyBorder="0" applyAlignment="0" applyProtection="0"/>
    <xf numFmtId="0" fontId="44" fillId="64" borderId="0" applyNumberFormat="0" applyBorder="0" applyAlignment="0" applyProtection="0"/>
    <xf numFmtId="0" fontId="85" fillId="65" borderId="0" applyNumberFormat="0" applyBorder="0" applyAlignment="0" applyProtection="0"/>
    <xf numFmtId="0" fontId="85" fillId="51" borderId="0" applyNumberFormat="0" applyBorder="0" applyAlignment="0" applyProtection="0"/>
    <xf numFmtId="0" fontId="86" fillId="31" borderId="0" applyNumberFormat="0" applyBorder="0" applyAlignment="0" applyProtection="0"/>
    <xf numFmtId="0" fontId="85" fillId="74"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5" fillId="57" borderId="0" applyNumberFormat="0" applyBorder="0" applyAlignment="0" applyProtection="0"/>
    <xf numFmtId="0" fontId="44" fillId="67" borderId="0" applyNumberFormat="0" applyBorder="0" applyAlignment="0" applyProtection="0"/>
    <xf numFmtId="0" fontId="44" fillId="75" borderId="0" applyNumberFormat="0" applyBorder="0" applyAlignment="0" applyProtection="0"/>
    <xf numFmtId="0" fontId="85" fillId="7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57" borderId="0" applyNumberFormat="0" applyBorder="0" applyAlignment="0" applyProtection="0"/>
    <xf numFmtId="0" fontId="85" fillId="57" borderId="0" applyNumberFormat="0" applyBorder="0" applyAlignment="0" applyProtection="0"/>
    <xf numFmtId="0" fontId="86" fillId="35" borderId="0" applyNumberFormat="0" applyBorder="0" applyAlignment="0" applyProtection="0"/>
    <xf numFmtId="0" fontId="86" fillId="57" borderId="0" applyNumberFormat="0" applyBorder="0" applyAlignment="0" applyProtection="0"/>
    <xf numFmtId="0" fontId="37" fillId="57" borderId="0" applyNumberFormat="0" applyBorder="0" applyAlignment="0" applyProtection="0"/>
    <xf numFmtId="0" fontId="85" fillId="76" borderId="0" applyNumberFormat="0" applyBorder="0" applyAlignment="0" applyProtection="0"/>
    <xf numFmtId="0" fontId="37" fillId="57" borderId="0" applyNumberFormat="0" applyBorder="0" applyAlignment="0" applyProtection="0"/>
    <xf numFmtId="0" fontId="85" fillId="76" borderId="0" applyNumberFormat="0" applyBorder="0" applyAlignment="0" applyProtection="0"/>
    <xf numFmtId="0" fontId="37" fillId="35"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37" fillId="35" borderId="0" applyNumberFormat="0" applyBorder="0" applyAlignment="0" applyProtection="0"/>
    <xf numFmtId="0" fontId="87" fillId="57"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9" fillId="9" borderId="0" applyNumberFormat="0" applyBorder="0" applyAlignment="0" applyProtection="0"/>
    <xf numFmtId="0" fontId="89" fillId="43" borderId="0" applyNumberFormat="0" applyBorder="0" applyAlignment="0" applyProtection="0"/>
    <xf numFmtId="0" fontId="29" fillId="43" borderId="0" applyNumberFormat="0" applyBorder="0" applyAlignment="0" applyProtection="0"/>
    <xf numFmtId="0" fontId="90" fillId="77" borderId="0" applyNumberFormat="0" applyBorder="0" applyAlignment="0" applyProtection="0"/>
    <xf numFmtId="0" fontId="29" fillId="43" borderId="0" applyNumberFormat="0" applyBorder="0" applyAlignment="0" applyProtection="0"/>
    <xf numFmtId="0" fontId="90" fillId="77" borderId="0" applyNumberFormat="0" applyBorder="0" applyAlignment="0" applyProtection="0"/>
    <xf numFmtId="0" fontId="29" fillId="9"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2" fillId="61" borderId="24" applyNumberFormat="0" applyAlignment="0" applyProtection="0"/>
    <xf numFmtId="0" fontId="92" fillId="61" borderId="24" applyNumberFormat="0" applyAlignment="0" applyProtection="0"/>
    <xf numFmtId="0" fontId="93" fillId="12" borderId="9" applyNumberFormat="0" applyAlignment="0" applyProtection="0"/>
    <xf numFmtId="0" fontId="94" fillId="61" borderId="9" applyNumberFormat="0" applyAlignment="0" applyProtection="0"/>
    <xf numFmtId="0" fontId="95" fillId="61" borderId="9" applyNumberFormat="0" applyAlignment="0" applyProtection="0"/>
    <xf numFmtId="0" fontId="96" fillId="78" borderId="24" applyNumberFormat="0" applyAlignment="0" applyProtection="0"/>
    <xf numFmtId="0" fontId="95" fillId="61" borderId="9" applyNumberFormat="0" applyAlignment="0" applyProtection="0"/>
    <xf numFmtId="0" fontId="96" fillId="78" borderId="24" applyNumberFormat="0" applyAlignment="0" applyProtection="0"/>
    <xf numFmtId="0" fontId="33" fillId="12" borderId="9" applyNumberFormat="0" applyAlignment="0" applyProtection="0"/>
    <xf numFmtId="0" fontId="97" fillId="61" borderId="24" applyNumberFormat="0" applyAlignment="0" applyProtection="0"/>
    <xf numFmtId="0" fontId="97" fillId="61" borderId="24" applyNumberFormat="0" applyAlignment="0" applyProtection="0"/>
    <xf numFmtId="0" fontId="97" fillId="61" borderId="24" applyNumberFormat="0" applyAlignment="0" applyProtection="0"/>
    <xf numFmtId="0" fontId="98" fillId="60" borderId="23" applyNumberFormat="0" applyAlignment="0" applyProtection="0"/>
    <xf numFmtId="0" fontId="98" fillId="60" borderId="23" applyNumberFormat="0" applyAlignment="0" applyProtection="0"/>
    <xf numFmtId="0" fontId="99" fillId="13" borderId="12" applyNumberFormat="0" applyAlignment="0" applyProtection="0"/>
    <xf numFmtId="0" fontId="98" fillId="69" borderId="23" applyNumberFormat="0" applyAlignment="0" applyProtection="0"/>
    <xf numFmtId="0" fontId="100" fillId="60" borderId="23" applyNumberFormat="0" applyAlignment="0" applyProtection="0"/>
    <xf numFmtId="0" fontId="100" fillId="60" borderId="23" applyNumberFormat="0" applyAlignment="0" applyProtection="0"/>
    <xf numFmtId="0" fontId="100" fillId="60" borderId="23" applyNumberFormat="0" applyAlignment="0" applyProtection="0"/>
    <xf numFmtId="43" fontId="38"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78" fontId="68" fillId="0" borderId="0" applyFont="0" applyFill="0" applyBorder="0" applyAlignment="0" applyProtection="0"/>
    <xf numFmtId="43" fontId="38"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183" fontId="10" fillId="0" borderId="0" applyFont="0" applyFill="0" applyBorder="0" applyAlignment="0" applyProtection="0"/>
    <xf numFmtId="43" fontId="38" fillId="0" borderId="0" applyFont="0" applyFill="0" applyBorder="0" applyAlignment="0" applyProtection="0"/>
    <xf numFmtId="178" fontId="68" fillId="0" borderId="0" applyFont="0" applyFill="0" applyBorder="0" applyAlignment="0" applyProtection="0"/>
    <xf numFmtId="178" fontId="68" fillId="0" borderId="0" applyFont="0" applyFill="0" applyBorder="0" applyAlignment="0" applyProtection="0"/>
    <xf numFmtId="178" fontId="68" fillId="0" borderId="0" applyFont="0" applyFill="0" applyBorder="0" applyAlignment="0" applyProtection="0"/>
    <xf numFmtId="178" fontId="68" fillId="0" borderId="0" applyFont="0" applyFill="0" applyBorder="0" applyAlignment="0" applyProtection="0"/>
    <xf numFmtId="43" fontId="68" fillId="0" borderId="0" applyFont="0" applyFill="0" applyBorder="0" applyAlignment="0" applyProtection="0"/>
    <xf numFmtId="178" fontId="10"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3" fontId="10" fillId="0" borderId="0" applyFont="0" applyFill="0" applyBorder="0" applyAlignment="0" applyProtection="0"/>
    <xf numFmtId="43" fontId="38" fillId="0" borderId="0" applyFont="0" applyFill="0" applyBorder="0" applyAlignment="0" applyProtection="0"/>
    <xf numFmtId="183" fontId="10" fillId="0" borderId="0" applyFont="0" applyFill="0" applyBorder="0" applyAlignment="0" applyProtection="0"/>
    <xf numFmtId="43" fontId="68" fillId="0" borderId="0" applyFont="0" applyFill="0" applyBorder="0" applyAlignment="0" applyProtection="0"/>
    <xf numFmtId="183" fontId="10"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7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78" fontId="68" fillId="0" borderId="0" applyFont="0" applyFill="0" applyBorder="0" applyAlignment="0" applyProtection="0"/>
    <xf numFmtId="43" fontId="38" fillId="0" borderId="0" applyFont="0" applyFill="0" applyBorder="0" applyAlignment="0" applyProtection="0"/>
    <xf numFmtId="183" fontId="10" fillId="0" borderId="0" applyFont="0" applyFill="0" applyBorder="0" applyAlignment="0" applyProtection="0"/>
    <xf numFmtId="178" fontId="68" fillId="0" borderId="0" applyFont="0" applyFill="0" applyBorder="0" applyAlignment="0" applyProtection="0"/>
    <xf numFmtId="178" fontId="68" fillId="0" borderId="0" applyFont="0" applyFill="0" applyBorder="0" applyAlignment="0" applyProtection="0"/>
    <xf numFmtId="178" fontId="68" fillId="0" borderId="0" applyFont="0" applyFill="0" applyBorder="0" applyAlignment="0" applyProtection="0"/>
    <xf numFmtId="178" fontId="68" fillId="0" borderId="0" applyFont="0" applyFill="0" applyBorder="0" applyAlignment="0" applyProtection="0"/>
    <xf numFmtId="178" fontId="68" fillId="0" borderId="0" applyFont="0" applyFill="0" applyBorder="0" applyAlignment="0" applyProtection="0"/>
    <xf numFmtId="178" fontId="68"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44" fillId="0" borderId="0" applyFont="0" applyFill="0" applyBorder="0" applyAlignment="0" applyProtection="0"/>
    <xf numFmtId="43" fontId="38" fillId="0" borderId="0" applyFont="0" applyFill="0" applyBorder="0" applyAlignment="0" applyProtection="0"/>
    <xf numFmtId="178" fontId="1" fillId="0" borderId="0" applyFont="0" applyFill="0" applyBorder="0" applyAlignment="0" applyProtection="0"/>
    <xf numFmtId="178" fontId="1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0" fillId="0" borderId="0" applyFont="0" applyFill="0" applyBorder="0" applyAlignment="0" applyProtection="0"/>
    <xf numFmtId="182" fontId="65"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82" fontId="65" fillId="0" borderId="0" applyFont="0" applyFill="0" applyBorder="0" applyAlignment="0" applyProtection="0"/>
    <xf numFmtId="182" fontId="6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84" fontId="10" fillId="0" borderId="0" applyFont="0" applyFill="0" applyBorder="0" applyAlignment="0" applyProtection="0"/>
    <xf numFmtId="185" fontId="10" fillId="0" borderId="0" applyFont="0" applyFill="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01" fillId="81" borderId="0" applyNumberFormat="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186" fontId="10" fillId="0" borderId="0" applyFon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4" fontId="42" fillId="0" borderId="0" applyNumberFormat="0"/>
    <xf numFmtId="4" fontId="42" fillId="0" borderId="0" applyNumberFormat="0"/>
    <xf numFmtId="0" fontId="105" fillId="44" borderId="0" applyNumberFormat="0" applyBorder="0" applyAlignment="0" applyProtection="0"/>
    <xf numFmtId="0" fontId="105" fillId="44" borderId="0" applyNumberFormat="0" applyBorder="0" applyAlignment="0" applyProtection="0"/>
    <xf numFmtId="0" fontId="106" fillId="8" borderId="0" applyNumberFormat="0" applyBorder="0" applyAlignment="0" applyProtection="0"/>
    <xf numFmtId="0" fontId="106" fillId="44" borderId="0" applyNumberFormat="0" applyBorder="0" applyAlignment="0" applyProtection="0"/>
    <xf numFmtId="0" fontId="28" fillId="44" borderId="0" applyNumberFormat="0" applyBorder="0" applyAlignment="0" applyProtection="0"/>
    <xf numFmtId="0" fontId="105" fillId="71" borderId="0" applyNumberFormat="0" applyBorder="0" applyAlignment="0" applyProtection="0"/>
    <xf numFmtId="0" fontId="28" fillId="44" borderId="0" applyNumberFormat="0" applyBorder="0" applyAlignment="0" applyProtection="0"/>
    <xf numFmtId="0" fontId="105" fillId="71" borderId="0" applyNumberFormat="0" applyBorder="0" applyAlignment="0" applyProtection="0"/>
    <xf numFmtId="0" fontId="28" fillId="8"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107" fillId="44" borderId="0" applyNumberFormat="0" applyBorder="0" applyAlignment="0" applyProtection="0"/>
    <xf numFmtId="0" fontId="28" fillId="8" borderId="0" applyNumberFormat="0" applyBorder="0" applyAlignment="0" applyProtection="0"/>
    <xf numFmtId="0" fontId="108" fillId="0" borderId="28" applyNumberFormat="0" applyFill="0" applyAlignment="0" applyProtection="0"/>
    <xf numFmtId="0" fontId="108" fillId="0" borderId="28" applyNumberFormat="0" applyFill="0" applyAlignment="0" applyProtection="0"/>
    <xf numFmtId="0" fontId="109" fillId="0" borderId="6" applyNumberFormat="0" applyFill="0" applyAlignment="0" applyProtection="0"/>
    <xf numFmtId="0" fontId="110" fillId="0" borderId="28" applyNumberFormat="0" applyFill="0" applyAlignment="0" applyProtection="0"/>
    <xf numFmtId="0" fontId="111" fillId="0" borderId="28" applyNumberFormat="0" applyFill="0" applyAlignment="0" applyProtection="0"/>
    <xf numFmtId="0" fontId="108" fillId="0" borderId="28" applyNumberFormat="0" applyFill="0" applyAlignment="0" applyProtection="0"/>
    <xf numFmtId="0" fontId="108" fillId="0" borderId="29" applyNumberFormat="0" applyFill="0" applyAlignment="0" applyProtection="0"/>
    <xf numFmtId="0" fontId="111" fillId="0" borderId="28" applyNumberFormat="0" applyFill="0" applyAlignment="0" applyProtection="0"/>
    <xf numFmtId="0" fontId="108" fillId="0" borderId="29" applyNumberFormat="0" applyFill="0" applyAlignment="0" applyProtection="0"/>
    <xf numFmtId="0" fontId="25" fillId="0" borderId="6" applyNumberFormat="0" applyFill="0" applyAlignment="0" applyProtection="0"/>
    <xf numFmtId="0" fontId="112" fillId="0" borderId="28" applyNumberFormat="0" applyFill="0" applyAlignment="0" applyProtection="0"/>
    <xf numFmtId="0" fontId="112" fillId="0" borderId="28" applyNumberFormat="0" applyFill="0" applyAlignment="0" applyProtection="0"/>
    <xf numFmtId="0" fontId="112" fillId="0" borderId="28" applyNumberFormat="0" applyFill="0" applyAlignment="0" applyProtection="0"/>
    <xf numFmtId="0" fontId="113" fillId="0" borderId="30" applyNumberFormat="0" applyFill="0" applyAlignment="0" applyProtection="0"/>
    <xf numFmtId="0" fontId="113" fillId="0" borderId="30" applyNumberFormat="0" applyFill="0" applyAlignment="0" applyProtection="0"/>
    <xf numFmtId="0" fontId="114" fillId="0" borderId="7" applyNumberFormat="0" applyFill="0" applyAlignment="0" applyProtection="0"/>
    <xf numFmtId="0" fontId="115" fillId="0" borderId="30" applyNumberFormat="0" applyFill="0" applyAlignment="0" applyProtection="0"/>
    <xf numFmtId="0" fontId="116" fillId="0" borderId="30" applyNumberFormat="0" applyFill="0" applyAlignment="0" applyProtection="0"/>
    <xf numFmtId="0" fontId="113" fillId="0" borderId="30" applyNumberFormat="0" applyFill="0" applyAlignment="0" applyProtection="0"/>
    <xf numFmtId="0" fontId="113" fillId="0" borderId="19" applyNumberFormat="0" applyFill="0" applyAlignment="0" applyProtection="0"/>
    <xf numFmtId="0" fontId="116" fillId="0" borderId="30" applyNumberFormat="0" applyFill="0" applyAlignment="0" applyProtection="0"/>
    <xf numFmtId="0" fontId="113" fillId="0" borderId="19" applyNumberFormat="0" applyFill="0" applyAlignment="0" applyProtection="0"/>
    <xf numFmtId="0" fontId="26" fillId="0" borderId="7" applyNumberFormat="0" applyFill="0" applyAlignment="0" applyProtection="0"/>
    <xf numFmtId="0" fontId="117" fillId="0" borderId="30" applyNumberFormat="0" applyFill="0" applyAlignment="0" applyProtection="0"/>
    <xf numFmtId="0" fontId="117" fillId="0" borderId="30" applyNumberFormat="0" applyFill="0" applyAlignment="0" applyProtection="0"/>
    <xf numFmtId="0" fontId="117" fillId="0" borderId="30" applyNumberFormat="0" applyFill="0" applyAlignment="0" applyProtection="0"/>
    <xf numFmtId="0" fontId="118" fillId="0" borderId="31" applyNumberFormat="0" applyFill="0" applyAlignment="0" applyProtection="0"/>
    <xf numFmtId="0" fontId="118" fillId="0" borderId="31" applyNumberFormat="0" applyFill="0" applyAlignment="0" applyProtection="0"/>
    <xf numFmtId="0" fontId="119" fillId="0" borderId="8" applyNumberFormat="0" applyFill="0" applyAlignment="0" applyProtection="0"/>
    <xf numFmtId="0" fontId="120" fillId="0" borderId="31" applyNumberFormat="0" applyFill="0" applyAlignment="0" applyProtection="0"/>
    <xf numFmtId="0" fontId="121" fillId="0" borderId="31" applyNumberFormat="0" applyFill="0" applyAlignment="0" applyProtection="0"/>
    <xf numFmtId="0" fontId="118" fillId="0" borderId="31" applyNumberFormat="0" applyFill="0" applyAlignment="0" applyProtection="0"/>
    <xf numFmtId="0" fontId="118" fillId="0" borderId="32" applyNumberFormat="0" applyFill="0" applyAlignment="0" applyProtection="0"/>
    <xf numFmtId="0" fontId="121" fillId="0" borderId="31" applyNumberFormat="0" applyFill="0" applyAlignment="0" applyProtection="0"/>
    <xf numFmtId="0" fontId="118" fillId="0" borderId="32" applyNumberFormat="0" applyFill="0" applyAlignment="0" applyProtection="0"/>
    <xf numFmtId="0" fontId="27" fillId="0" borderId="8" applyNumberFormat="0" applyFill="0" applyAlignment="0" applyProtection="0"/>
    <xf numFmtId="0" fontId="122" fillId="0" borderId="31" applyNumberFormat="0" applyFill="0" applyAlignment="0" applyProtection="0"/>
    <xf numFmtId="0" fontId="122" fillId="0" borderId="31" applyNumberFormat="0" applyFill="0" applyAlignment="0" applyProtection="0"/>
    <xf numFmtId="0" fontId="122" fillId="0" borderId="31"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18" fillId="0" borderId="0" applyNumberFormat="0" applyFill="0" applyBorder="0" applyAlignment="0" applyProtection="0"/>
    <xf numFmtId="0" fontId="121" fillId="0" borderId="0" applyNumberFormat="0" applyFill="0" applyBorder="0" applyAlignment="0" applyProtection="0"/>
    <xf numFmtId="0" fontId="118" fillId="0" borderId="0" applyNumberFormat="0" applyFill="0" applyBorder="0" applyAlignment="0" applyProtection="0"/>
    <xf numFmtId="0" fontId="27"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124" fillId="54" borderId="24" applyNumberFormat="0" applyAlignment="0" applyProtection="0"/>
    <xf numFmtId="0" fontId="124" fillId="54" borderId="24" applyNumberFormat="0" applyAlignment="0" applyProtection="0"/>
    <xf numFmtId="0" fontId="125" fillId="11" borderId="9" applyNumberFormat="0" applyAlignment="0" applyProtection="0"/>
    <xf numFmtId="0" fontId="125" fillId="54" borderId="9" applyNumberFormat="0" applyAlignment="0" applyProtection="0"/>
    <xf numFmtId="0" fontId="31" fillId="54" borderId="9" applyNumberFormat="0" applyAlignment="0" applyProtection="0"/>
    <xf numFmtId="0" fontId="124" fillId="75" borderId="24" applyNumberFormat="0" applyAlignment="0" applyProtection="0"/>
    <xf numFmtId="0" fontId="31" fillId="54" borderId="9" applyNumberFormat="0" applyAlignment="0" applyProtection="0"/>
    <xf numFmtId="0" fontId="124" fillId="75" borderId="24" applyNumberFormat="0" applyAlignment="0" applyProtection="0"/>
    <xf numFmtId="0" fontId="31" fillId="11" borderId="9" applyNumberFormat="0" applyAlignment="0" applyProtection="0"/>
    <xf numFmtId="0" fontId="126" fillId="54" borderId="24" applyNumberFormat="0" applyAlignment="0" applyProtection="0"/>
    <xf numFmtId="0" fontId="126" fillId="54" borderId="24" applyNumberFormat="0" applyAlignment="0" applyProtection="0"/>
    <xf numFmtId="0" fontId="126" fillId="54" borderId="24" applyNumberFormat="0" applyAlignment="0" applyProtection="0"/>
    <xf numFmtId="0" fontId="10" fillId="0" borderId="0" applyFont="0" applyFill="0" applyBorder="0" applyAlignment="0" applyProtection="0"/>
    <xf numFmtId="0" fontId="10" fillId="0" borderId="0" applyFont="0" applyFill="0" applyBorder="0" applyAlignment="0" applyProtection="0"/>
    <xf numFmtId="0" fontId="127" fillId="0" borderId="33" applyNumberFormat="0" applyFill="0" applyAlignment="0" applyProtection="0"/>
    <xf numFmtId="0" fontId="127" fillId="0" borderId="33" applyNumberFormat="0" applyFill="0" applyAlignment="0" applyProtection="0"/>
    <xf numFmtId="0" fontId="128" fillId="0" borderId="11" applyNumberFormat="0" applyFill="0" applyAlignment="0" applyProtection="0"/>
    <xf numFmtId="0" fontId="129" fillId="0" borderId="33" applyNumberFormat="0" applyFill="0" applyAlignment="0" applyProtection="0"/>
    <xf numFmtId="0" fontId="130" fillId="0" borderId="33" applyNumberFormat="0" applyFill="0" applyAlignment="0" applyProtection="0"/>
    <xf numFmtId="0" fontId="127" fillId="0" borderId="33" applyNumberFormat="0" applyFill="0" applyAlignment="0" applyProtection="0"/>
    <xf numFmtId="0" fontId="131" fillId="0" borderId="22" applyNumberFormat="0" applyFill="0" applyAlignment="0" applyProtection="0"/>
    <xf numFmtId="0" fontId="130" fillId="0" borderId="33" applyNumberFormat="0" applyFill="0" applyAlignment="0" applyProtection="0"/>
    <xf numFmtId="0" fontId="131" fillId="0" borderId="22" applyNumberFormat="0" applyFill="0" applyAlignment="0" applyProtection="0"/>
    <xf numFmtId="0" fontId="34" fillId="0" borderId="11" applyNumberFormat="0" applyFill="0" applyAlignment="0" applyProtection="0"/>
    <xf numFmtId="0" fontId="132" fillId="0" borderId="33" applyNumberFormat="0" applyFill="0" applyAlignment="0" applyProtection="0"/>
    <xf numFmtId="0" fontId="132" fillId="0" borderId="33" applyNumberFormat="0" applyFill="0" applyAlignment="0" applyProtection="0"/>
    <xf numFmtId="0" fontId="132" fillId="0" borderId="33" applyNumberFormat="0" applyFill="0" applyAlignment="0" applyProtection="0"/>
    <xf numFmtId="0" fontId="133" fillId="0" borderId="18" applyNumberFormat="0" applyFill="0" applyAlignment="0" applyProtection="0"/>
    <xf numFmtId="187" fontId="134" fillId="0" borderId="0"/>
    <xf numFmtId="0" fontId="10" fillId="0" borderId="0"/>
    <xf numFmtId="187" fontId="134" fillId="0" borderId="0"/>
    <xf numFmtId="187" fontId="134" fillId="0" borderId="0"/>
    <xf numFmtId="187" fontId="134" fillId="0" borderId="0"/>
    <xf numFmtId="0" fontId="10" fillId="0" borderId="0"/>
    <xf numFmtId="187" fontId="134" fillId="0" borderId="0"/>
    <xf numFmtId="0" fontId="135" fillId="0" borderId="0"/>
    <xf numFmtId="187" fontId="134" fillId="0" borderId="0"/>
    <xf numFmtId="0" fontId="10" fillId="0" borderId="0"/>
    <xf numFmtId="0" fontId="10" fillId="0" borderId="0"/>
    <xf numFmtId="187" fontId="134" fillId="0" borderId="0"/>
    <xf numFmtId="0" fontId="10" fillId="0" borderId="0"/>
    <xf numFmtId="187" fontId="134" fillId="0" borderId="0"/>
    <xf numFmtId="187" fontId="134" fillId="0" borderId="0"/>
    <xf numFmtId="187" fontId="134" fillId="0" borderId="0"/>
    <xf numFmtId="0" fontId="10" fillId="0" borderId="0"/>
    <xf numFmtId="187" fontId="134" fillId="0" borderId="0"/>
    <xf numFmtId="187" fontId="134" fillId="0" borderId="0"/>
    <xf numFmtId="187" fontId="134" fillId="0" borderId="0"/>
    <xf numFmtId="0" fontId="10" fillId="0" borderId="0"/>
    <xf numFmtId="187" fontId="134" fillId="0" borderId="0"/>
    <xf numFmtId="0" fontId="136" fillId="54" borderId="0" applyNumberFormat="0" applyBorder="0" applyAlignment="0" applyProtection="0"/>
    <xf numFmtId="0" fontId="136" fillId="54" borderId="0" applyNumberFormat="0" applyBorder="0" applyAlignment="0" applyProtection="0"/>
    <xf numFmtId="0" fontId="137" fillId="10" borderId="0" applyNumberFormat="0" applyBorder="0" applyAlignment="0" applyProtection="0"/>
    <xf numFmtId="0" fontId="138" fillId="10" borderId="0" applyNumberFormat="0" applyBorder="0" applyAlignment="0" applyProtection="0"/>
    <xf numFmtId="0" fontId="139" fillId="10" borderId="0" applyNumberFormat="0" applyBorder="0" applyAlignment="0" applyProtection="0"/>
    <xf numFmtId="0" fontId="140" fillId="82" borderId="0" applyNumberFormat="0" applyBorder="0" applyAlignment="0" applyProtection="0"/>
    <xf numFmtId="0" fontId="139" fillId="10" borderId="0" applyNumberFormat="0" applyBorder="0" applyAlignment="0" applyProtection="0"/>
    <xf numFmtId="0" fontId="140" fillId="82" borderId="0" applyNumberFormat="0" applyBorder="0" applyAlignment="0" applyProtection="0"/>
    <xf numFmtId="0" fontId="30" fillId="10" borderId="0" applyNumberFormat="0" applyBorder="0" applyAlignment="0" applyProtection="0"/>
    <xf numFmtId="0" fontId="141" fillId="54" borderId="0" applyNumberFormat="0" applyBorder="0" applyAlignment="0" applyProtection="0"/>
    <xf numFmtId="0" fontId="141" fillId="54" borderId="0" applyNumberFormat="0" applyBorder="0" applyAlignment="0" applyProtection="0"/>
    <xf numFmtId="0" fontId="141" fillId="54" borderId="0" applyNumberFormat="0" applyBorder="0" applyAlignment="0" applyProtection="0"/>
    <xf numFmtId="0" fontId="10" fillId="0" borderId="0"/>
    <xf numFmtId="0" fontId="10" fillId="0" borderId="0"/>
    <xf numFmtId="0" fontId="10" fillId="0" borderId="0">
      <alignment wrapText="1"/>
    </xf>
    <xf numFmtId="0" fontId="68" fillId="0" borderId="0"/>
    <xf numFmtId="0" fontId="1" fillId="0" borderId="0"/>
    <xf numFmtId="0" fontId="65" fillId="0" borderId="0"/>
    <xf numFmtId="0" fontId="10"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5" fillId="0" borderId="0"/>
    <xf numFmtId="0" fontId="65" fillId="0" borderId="0"/>
    <xf numFmtId="0" fontId="68" fillId="0" borderId="0"/>
    <xf numFmtId="0" fontId="68" fillId="0" borderId="0"/>
    <xf numFmtId="0" fontId="68" fillId="0" borderId="0"/>
    <xf numFmtId="0" fontId="68" fillId="0" borderId="0"/>
    <xf numFmtId="0" fontId="68" fillId="0" borderId="0"/>
    <xf numFmtId="0" fontId="10" fillId="0" borderId="0"/>
    <xf numFmtId="0" fontId="10" fillId="0" borderId="0"/>
    <xf numFmtId="0" fontId="42" fillId="0" borderId="0"/>
    <xf numFmtId="0" fontId="10" fillId="0" borderId="0"/>
    <xf numFmtId="0" fontId="24" fillId="0" borderId="0"/>
    <xf numFmtId="0" fontId="10" fillId="0" borderId="0"/>
    <xf numFmtId="0" fontId="10" fillId="0" borderId="0" applyNumberFormat="0" applyFill="0" applyBorder="0" applyAlignment="0" applyProtection="0"/>
    <xf numFmtId="0" fontId="10" fillId="0" borderId="0"/>
    <xf numFmtId="0" fontId="10" fillId="0" borderId="0"/>
    <xf numFmtId="0" fontId="10" fillId="0" borderId="0" applyNumberFormat="0" applyFill="0" applyBorder="0" applyAlignment="0" applyProtection="0"/>
    <xf numFmtId="0" fontId="10" fillId="0" borderId="0"/>
    <xf numFmtId="0" fontId="10" fillId="0" borderId="0"/>
    <xf numFmtId="0" fontId="10" fillId="0" borderId="0" applyNumberFormat="0" applyFill="0" applyBorder="0" applyAlignment="0" applyProtection="0"/>
    <xf numFmtId="0" fontId="10" fillId="0" borderId="0"/>
    <xf numFmtId="0" fontId="10" fillId="0" borderId="0"/>
    <xf numFmtId="0" fontId="10" fillId="0" borderId="0" applyNumberFormat="0" applyFill="0" applyBorder="0" applyAlignment="0" applyProtection="0"/>
    <xf numFmtId="0" fontId="10" fillId="0" borderId="0"/>
    <xf numFmtId="0" fontId="10" fillId="0" borderId="0"/>
    <xf numFmtId="0" fontId="10" fillId="0" borderId="0" applyNumberFormat="0" applyFill="0" applyBorder="0" applyAlignment="0" applyProtection="0"/>
    <xf numFmtId="0" fontId="24" fillId="0" borderId="0"/>
    <xf numFmtId="0" fontId="65" fillId="0" borderId="0"/>
    <xf numFmtId="0" fontId="68" fillId="0" borderId="0"/>
    <xf numFmtId="0" fontId="65" fillId="0" borderId="0"/>
    <xf numFmtId="0" fontId="65" fillId="0" borderId="0"/>
    <xf numFmtId="0" fontId="65" fillId="0" borderId="0"/>
    <xf numFmtId="0" fontId="10" fillId="0" borderId="0" applyNumberFormat="0" applyFill="0" applyBorder="0" applyAlignment="0" applyProtection="0"/>
    <xf numFmtId="0" fontId="68" fillId="0" borderId="0"/>
    <xf numFmtId="0" fontId="68" fillId="0" borderId="0"/>
    <xf numFmtId="0" fontId="10" fillId="0" borderId="0"/>
    <xf numFmtId="0" fontId="10" fillId="0" borderId="0"/>
    <xf numFmtId="0" fontId="10" fillId="0" borderId="0" applyNumberFormat="0" applyFill="0" applyBorder="0" applyAlignment="0" applyProtection="0"/>
    <xf numFmtId="0" fontId="10" fillId="0" borderId="0"/>
    <xf numFmtId="0" fontId="10" fillId="0" borderId="0"/>
    <xf numFmtId="0" fontId="24" fillId="0" borderId="0"/>
    <xf numFmtId="0" fontId="10" fillId="0" borderId="0"/>
    <xf numFmtId="0" fontId="10" fillId="0" borderId="0"/>
    <xf numFmtId="0" fontId="24" fillId="0" borderId="0"/>
    <xf numFmtId="0" fontId="10" fillId="0" borderId="0"/>
    <xf numFmtId="0" fontId="10" fillId="0" borderId="0"/>
    <xf numFmtId="0" fontId="10" fillId="0" borderId="0" applyNumberFormat="0" applyFill="0" applyBorder="0" applyAlignment="0" applyProtection="0"/>
    <xf numFmtId="0" fontId="10" fillId="0" borderId="0"/>
    <xf numFmtId="0" fontId="10" fillId="0" borderId="0"/>
    <xf numFmtId="0" fontId="10" fillId="0" borderId="0" applyNumberFormat="0" applyFill="0" applyBorder="0" applyAlignment="0" applyProtection="0"/>
    <xf numFmtId="0" fontId="24" fillId="0" borderId="0"/>
    <xf numFmtId="0" fontId="38" fillId="0" borderId="0"/>
    <xf numFmtId="0" fontId="24" fillId="0" borderId="0"/>
    <xf numFmtId="0" fontId="38" fillId="0" borderId="0"/>
    <xf numFmtId="0" fontId="10" fillId="0" borderId="0"/>
    <xf numFmtId="0" fontId="10" fillId="0" borderId="0"/>
    <xf numFmtId="0" fontId="10" fillId="0" borderId="0"/>
    <xf numFmtId="0" fontId="10" fillId="0" borderId="0"/>
    <xf numFmtId="0" fontId="68" fillId="0" borderId="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68" fillId="0" borderId="0"/>
    <xf numFmtId="0" fontId="65" fillId="0" borderId="0"/>
    <xf numFmtId="0" fontId="68" fillId="0" borderId="0"/>
    <xf numFmtId="0" fontId="65" fillId="0" borderId="0"/>
    <xf numFmtId="0" fontId="65" fillId="0" borderId="0"/>
    <xf numFmtId="0" fontId="65" fillId="0" borderId="0"/>
    <xf numFmtId="0" fontId="68" fillId="0" borderId="0"/>
    <xf numFmtId="0" fontId="65" fillId="0" borderId="0"/>
    <xf numFmtId="0" fontId="68" fillId="0" borderId="0"/>
    <xf numFmtId="0" fontId="65" fillId="0" borderId="0"/>
    <xf numFmtId="0" fontId="65" fillId="0" borderId="0"/>
    <xf numFmtId="0" fontId="65" fillId="0" borderId="0"/>
    <xf numFmtId="0" fontId="68" fillId="0" borderId="0"/>
    <xf numFmtId="0" fontId="65" fillId="0" borderId="0"/>
    <xf numFmtId="0" fontId="68" fillId="0" borderId="0"/>
    <xf numFmtId="0" fontId="65" fillId="0" borderId="0"/>
    <xf numFmtId="0" fontId="65" fillId="0" borderId="0"/>
    <xf numFmtId="0" fontId="65" fillId="0" borderId="0"/>
    <xf numFmtId="0" fontId="68" fillId="0" borderId="0"/>
    <xf numFmtId="0" fontId="65" fillId="0" borderId="0"/>
    <xf numFmtId="0" fontId="65" fillId="0" borderId="0"/>
    <xf numFmtId="0" fontId="68" fillId="0" borderId="0"/>
    <xf numFmtId="0" fontId="65" fillId="0" borderId="0"/>
    <xf numFmtId="0" fontId="65" fillId="0" borderId="0"/>
    <xf numFmtId="0" fontId="68" fillId="0" borderId="0"/>
    <xf numFmtId="0" fontId="65" fillId="0" borderId="0"/>
    <xf numFmtId="0" fontId="68" fillId="0" borderId="0"/>
    <xf numFmtId="0" fontId="65" fillId="0" borderId="0"/>
    <xf numFmtId="0" fontId="65" fillId="0" borderId="0"/>
    <xf numFmtId="0" fontId="65" fillId="0" borderId="0"/>
    <xf numFmtId="0" fontId="68" fillId="0" borderId="0"/>
    <xf numFmtId="0" fontId="10" fillId="0" borderId="0"/>
    <xf numFmtId="0" fontId="68" fillId="0" borderId="0"/>
    <xf numFmtId="0" fontId="42" fillId="0" borderId="0"/>
    <xf numFmtId="0" fontId="10" fillId="0" borderId="0"/>
    <xf numFmtId="0" fontId="10" fillId="0" borderId="0"/>
    <xf numFmtId="2" fontId="10" fillId="0" borderId="0">
      <alignment horizontal="right"/>
    </xf>
    <xf numFmtId="0" fontId="10" fillId="0" borderId="0"/>
    <xf numFmtId="0" fontId="24" fillId="0" borderId="0"/>
    <xf numFmtId="0" fontId="10" fillId="0" borderId="0"/>
    <xf numFmtId="0" fontId="10" fillId="0" borderId="0"/>
    <xf numFmtId="0" fontId="10" fillId="0" borderId="0"/>
    <xf numFmtId="0" fontId="24" fillId="0" borderId="0"/>
    <xf numFmtId="0" fontId="24" fillId="0" borderId="0"/>
    <xf numFmtId="0" fontId="38" fillId="0" borderId="0"/>
    <xf numFmtId="0" fontId="24" fillId="0" borderId="0"/>
    <xf numFmtId="0" fontId="10" fillId="0" borderId="0"/>
    <xf numFmtId="0" fontId="24" fillId="0" borderId="0"/>
    <xf numFmtId="0" fontId="24" fillId="0" borderId="0"/>
    <xf numFmtId="0" fontId="24" fillId="0" borderId="0"/>
    <xf numFmtId="0" fontId="24" fillId="0" borderId="0"/>
    <xf numFmtId="0" fontId="10" fillId="0" borderId="0" applyNumberFormat="0" applyFill="0" applyBorder="0" applyAlignment="0" applyProtection="0"/>
    <xf numFmtId="188" fontId="1" fillId="0" borderId="0"/>
    <xf numFmtId="0" fontId="38" fillId="0" borderId="0"/>
    <xf numFmtId="2" fontId="10" fillId="0" borderId="0">
      <alignment horizontal="right"/>
    </xf>
    <xf numFmtId="0" fontId="65" fillId="0" borderId="0"/>
    <xf numFmtId="0" fontId="10" fillId="0" borderId="0"/>
    <xf numFmtId="0" fontId="38" fillId="0" borderId="0"/>
    <xf numFmtId="0" fontId="10" fillId="0" borderId="0"/>
    <xf numFmtId="0" fontId="10" fillId="0" borderId="0"/>
    <xf numFmtId="0" fontId="38" fillId="0" borderId="0"/>
    <xf numFmtId="0" fontId="10" fillId="0" borderId="0" applyNumberFormat="0" applyFill="0" applyBorder="0" applyAlignment="0" applyProtection="0"/>
    <xf numFmtId="0" fontId="10" fillId="0" borderId="0"/>
    <xf numFmtId="0" fontId="65" fillId="0" borderId="0"/>
    <xf numFmtId="0" fontId="10" fillId="0" borderId="0">
      <alignment wrapText="1"/>
    </xf>
    <xf numFmtId="0" fontId="65" fillId="0" borderId="0"/>
    <xf numFmtId="0" fontId="65" fillId="0" borderId="0"/>
    <xf numFmtId="0" fontId="38" fillId="0" borderId="0"/>
    <xf numFmtId="0" fontId="1" fillId="0" borderId="0"/>
    <xf numFmtId="0" fontId="10" fillId="0" borderId="0"/>
    <xf numFmtId="0" fontId="68" fillId="0" borderId="0"/>
    <xf numFmtId="0" fontId="1" fillId="0" borderId="0"/>
    <xf numFmtId="0" fontId="10" fillId="0" borderId="0">
      <alignment wrapText="1"/>
    </xf>
    <xf numFmtId="0" fontId="1" fillId="0" borderId="0"/>
    <xf numFmtId="0" fontId="38" fillId="0" borderId="0"/>
    <xf numFmtId="0" fontId="10" fillId="0" borderId="0"/>
    <xf numFmtId="0" fontId="10" fillId="0" borderId="0"/>
    <xf numFmtId="0" fontId="10" fillId="0" borderId="0">
      <alignment wrapText="1"/>
    </xf>
    <xf numFmtId="0" fontId="10" fillId="0" borderId="0"/>
    <xf numFmtId="0" fontId="10" fillId="0" borderId="0"/>
    <xf numFmtId="0" fontId="10" fillId="0" borderId="0"/>
    <xf numFmtId="0" fontId="10" fillId="0" borderId="0"/>
    <xf numFmtId="0" fontId="10" fillId="0" borderId="0"/>
    <xf numFmtId="0" fontId="10" fillId="0" borderId="0"/>
    <xf numFmtId="0" fontId="65" fillId="0" borderId="0"/>
    <xf numFmtId="0" fontId="10" fillId="0" borderId="0">
      <alignment wrapText="1"/>
    </xf>
    <xf numFmtId="0" fontId="10" fillId="0" borderId="0"/>
    <xf numFmtId="0" fontId="1" fillId="0" borderId="0"/>
    <xf numFmtId="0" fontId="10" fillId="0" borderId="0"/>
    <xf numFmtId="0" fontId="10" fillId="0" borderId="0"/>
    <xf numFmtId="0" fontId="10" fillId="0" borderId="0"/>
    <xf numFmtId="0" fontId="1" fillId="0" borderId="0"/>
    <xf numFmtId="0" fontId="10" fillId="0" borderId="0">
      <alignment wrapText="1"/>
    </xf>
    <xf numFmtId="0" fontId="38" fillId="0" borderId="0"/>
    <xf numFmtId="0" fontId="10" fillId="0" borderId="0">
      <alignment wrapText="1"/>
    </xf>
    <xf numFmtId="0" fontId="10" fillId="55" borderId="21" applyNumberFormat="0" applyFont="0" applyAlignment="0" applyProtection="0"/>
    <xf numFmtId="0" fontId="10" fillId="55" borderId="21"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0" fillId="67" borderId="21"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24" fillId="14" borderId="13" applyNumberFormat="0" applyFont="0" applyAlignment="0" applyProtection="0"/>
    <xf numFmtId="0" fontId="44" fillId="14" borderId="13" applyNumberFormat="0" applyFont="0" applyAlignment="0" applyProtection="0"/>
    <xf numFmtId="188" fontId="1" fillId="14" borderId="13" applyNumberFormat="0" applyFont="0" applyAlignment="0" applyProtection="0"/>
    <xf numFmtId="0" fontId="24" fillId="14" borderId="13" applyNumberFormat="0" applyFont="0" applyAlignment="0" applyProtection="0"/>
    <xf numFmtId="0" fontId="10" fillId="67" borderId="21" applyNumberFormat="0" applyFont="0" applyAlignment="0" applyProtection="0"/>
    <xf numFmtId="0" fontId="44" fillId="14" borderId="13" applyNumberFormat="0" applyFont="0" applyAlignment="0" applyProtection="0"/>
    <xf numFmtId="0" fontId="10" fillId="67" borderId="21"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188"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188"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188"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188"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0" fontId="1" fillId="14" borderId="13" applyNumberFormat="0" applyFont="0" applyAlignment="0" applyProtection="0"/>
    <xf numFmtId="0" fontId="44" fillId="14" borderId="13" applyNumberFormat="0" applyFont="0" applyAlignment="0" applyProtection="0"/>
    <xf numFmtId="188" fontId="1"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44" fillId="14" borderId="13" applyNumberFormat="0" applyFont="0" applyAlignment="0" applyProtection="0"/>
    <xf numFmtId="0" fontId="10" fillId="67" borderId="21" applyNumberFormat="0" applyFont="0" applyAlignment="0" applyProtection="0"/>
    <xf numFmtId="9" fontId="39" fillId="0" borderId="0" applyFill="0" applyBorder="0" applyAlignment="0" applyProtection="0"/>
    <xf numFmtId="0" fontId="10" fillId="55" borderId="21" applyNumberFormat="0" applyFont="0" applyAlignment="0" applyProtection="0"/>
    <xf numFmtId="0" fontId="65" fillId="55" borderId="21" applyNumberFormat="0" applyFont="0" applyAlignment="0" applyProtection="0"/>
    <xf numFmtId="0" fontId="65" fillId="55" borderId="21" applyNumberFormat="0" applyFont="0" applyAlignment="0" applyProtection="0"/>
    <xf numFmtId="0" fontId="142" fillId="61" borderId="17" applyNumberFormat="0" applyAlignment="0" applyProtection="0"/>
    <xf numFmtId="0" fontId="142" fillId="61" borderId="17" applyNumberFormat="0" applyAlignment="0" applyProtection="0"/>
    <xf numFmtId="0" fontId="143" fillId="12" borderId="10" applyNumberFormat="0" applyAlignment="0" applyProtection="0"/>
    <xf numFmtId="0" fontId="143" fillId="61" borderId="10" applyNumberFormat="0" applyAlignment="0" applyProtection="0"/>
    <xf numFmtId="0" fontId="32" fillId="61" borderId="10" applyNumberFormat="0" applyAlignment="0" applyProtection="0"/>
    <xf numFmtId="0" fontId="142" fillId="78" borderId="17" applyNumberFormat="0" applyAlignment="0" applyProtection="0"/>
    <xf numFmtId="0" fontId="32" fillId="61" borderId="10" applyNumberFormat="0" applyAlignment="0" applyProtection="0"/>
    <xf numFmtId="0" fontId="142" fillId="78" borderId="17" applyNumberFormat="0" applyAlignment="0" applyProtection="0"/>
    <xf numFmtId="0" fontId="32" fillId="12" borderId="10" applyNumberFormat="0" applyAlignment="0" applyProtection="0"/>
    <xf numFmtId="0" fontId="144" fillId="61" borderId="17" applyNumberFormat="0" applyAlignment="0" applyProtection="0"/>
    <xf numFmtId="0" fontId="144" fillId="61" borderId="17" applyNumberFormat="0" applyAlignment="0" applyProtection="0"/>
    <xf numFmtId="0" fontId="144" fillId="61" borderId="17" applyNumberFormat="0" applyAlignment="0" applyProtection="0"/>
    <xf numFmtId="0" fontId="32" fillId="12" borderId="10"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45" fillId="53" borderId="0">
      <alignment horizontal="left" vertical="center"/>
    </xf>
    <xf numFmtId="0" fontId="145" fillId="53" borderId="0">
      <alignment horizontal="left" vertical="center"/>
    </xf>
    <xf numFmtId="0" fontId="145" fillId="53" borderId="0">
      <alignment horizontal="right" vertical="center"/>
    </xf>
    <xf numFmtId="0" fontId="63" fillId="61" borderId="0">
      <alignment horizontal="left" vertical="top"/>
    </xf>
    <xf numFmtId="0" fontId="63" fillId="61" borderId="0">
      <alignment horizontal="right" vertical="top"/>
    </xf>
    <xf numFmtId="0" fontId="146" fillId="0" borderId="0" applyNumberFormat="0" applyFill="0" applyBorder="0" applyAlignment="0" applyProtection="0"/>
    <xf numFmtId="0" fontId="147" fillId="0" borderId="0"/>
    <xf numFmtId="0" fontId="68" fillId="0" borderId="0"/>
    <xf numFmtId="0" fontId="39" fillId="0" borderId="0"/>
    <xf numFmtId="0" fontId="39" fillId="0" borderId="0"/>
    <xf numFmtId="0" fontId="148" fillId="0" borderId="0"/>
    <xf numFmtId="0" fontId="149" fillId="0" borderId="0"/>
    <xf numFmtId="0" fontId="148" fillId="0" borderId="0"/>
    <xf numFmtId="0" fontId="149" fillId="0" borderId="0"/>
    <xf numFmtId="0" fontId="149" fillId="0" borderId="0"/>
    <xf numFmtId="0" fontId="148" fillId="0" borderId="0"/>
    <xf numFmtId="0" fontId="148" fillId="0" borderId="0"/>
    <xf numFmtId="0" fontId="149" fillId="0" borderId="0"/>
    <xf numFmtId="0" fontId="148"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39" fillId="0" borderId="0"/>
    <xf numFmtId="0" fontId="146" fillId="0" borderId="0" applyNumberFormat="0" applyFill="0" applyBorder="0" applyAlignment="0" applyProtection="0"/>
    <xf numFmtId="0" fontId="146" fillId="0" borderId="0" applyNumberFormat="0" applyFill="0" applyBorder="0" applyAlignment="0" applyProtection="0"/>
    <xf numFmtId="0" fontId="150" fillId="0" borderId="0" applyNumberFormat="0" applyFill="0" applyBorder="0" applyAlignment="0" applyProtection="0"/>
    <xf numFmtId="0" fontId="151" fillId="0" borderId="0" applyNumberFormat="0" applyFill="0" applyBorder="0" applyAlignment="0" applyProtection="0"/>
    <xf numFmtId="0" fontId="152" fillId="0" borderId="0" applyNumberFormat="0" applyFill="0" applyBorder="0" applyAlignment="0" applyProtection="0"/>
    <xf numFmtId="0" fontId="146" fillId="0" borderId="0" applyNumberFormat="0" applyFill="0" applyBorder="0" applyAlignment="0" applyProtection="0"/>
    <xf numFmtId="0" fontId="54" fillId="0" borderId="0" applyNumberFormat="0" applyFill="0" applyBorder="0" applyAlignment="0" applyProtection="0"/>
    <xf numFmtId="0" fontId="152" fillId="0" borderId="0" applyNumberFormat="0" applyFill="0" applyBorder="0" applyAlignment="0" applyProtection="0"/>
    <xf numFmtId="0" fontId="54" fillId="0" borderId="0" applyNumberFormat="0" applyFill="0" applyBorder="0" applyAlignment="0" applyProtection="0"/>
    <xf numFmtId="0" fontId="78"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78" fillId="0" borderId="0" applyNumberFormat="0" applyFill="0" applyBorder="0" applyAlignment="0" applyProtection="0"/>
    <xf numFmtId="0" fontId="101" fillId="0" borderId="34" applyNumberFormat="0" applyFill="0" applyAlignment="0" applyProtection="0"/>
    <xf numFmtId="0" fontId="101" fillId="0" borderId="34" applyNumberFormat="0" applyFill="0" applyAlignment="0" applyProtection="0"/>
    <xf numFmtId="0" fontId="153" fillId="0" borderId="14" applyNumberFormat="0" applyFill="0" applyAlignment="0" applyProtection="0"/>
    <xf numFmtId="0" fontId="153" fillId="0" borderId="34" applyNumberFormat="0" applyFill="0" applyAlignment="0" applyProtection="0"/>
    <xf numFmtId="0" fontId="36" fillId="0" borderId="34" applyNumberFormat="0" applyFill="0" applyAlignment="0" applyProtection="0"/>
    <xf numFmtId="0" fontId="101" fillId="0" borderId="35" applyNumberFormat="0" applyFill="0" applyAlignment="0" applyProtection="0"/>
    <xf numFmtId="0" fontId="36" fillId="0" borderId="34" applyNumberFormat="0" applyFill="0" applyAlignment="0" applyProtection="0"/>
    <xf numFmtId="0" fontId="101" fillId="0" borderId="35" applyNumberFormat="0" applyFill="0" applyAlignment="0" applyProtection="0"/>
    <xf numFmtId="0" fontId="36" fillId="0" borderId="1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189" fontId="39" fillId="0" borderId="0" applyFill="0" applyBorder="0" applyAlignment="0" applyProtection="0"/>
    <xf numFmtId="169" fontId="10" fillId="0" borderId="0" applyFill="0" applyBorder="0" applyAlignment="0" applyProtection="0"/>
    <xf numFmtId="178" fontId="81" fillId="0" borderId="0" applyFont="0" applyFill="0" applyBorder="0" applyAlignment="0" applyProtection="0"/>
    <xf numFmtId="178" fontId="10" fillId="0" borderId="0" applyFon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55"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35" fillId="0" borderId="0" applyNumberFormat="0" applyFill="0" applyBorder="0" applyAlignment="0" applyProtection="0"/>
    <xf numFmtId="3" fontId="75" fillId="0" borderId="0"/>
    <xf numFmtId="0" fontId="1" fillId="0" borderId="0"/>
    <xf numFmtId="0" fontId="1" fillId="0" borderId="0"/>
    <xf numFmtId="0" fontId="42" fillId="0" borderId="0"/>
    <xf numFmtId="0" fontId="10" fillId="0" borderId="0"/>
    <xf numFmtId="0" fontId="1" fillId="0" borderId="0"/>
    <xf numFmtId="0" fontId="1" fillId="0" borderId="0"/>
    <xf numFmtId="0" fontId="1" fillId="0" borderId="0"/>
    <xf numFmtId="178" fontId="1" fillId="0" borderId="0" applyFont="0" applyFill="0" applyBorder="0" applyAlignment="0" applyProtection="0"/>
    <xf numFmtId="0" fontId="1" fillId="0" borderId="0"/>
    <xf numFmtId="0" fontId="1" fillId="0" borderId="0"/>
    <xf numFmtId="0" fontId="1" fillId="0" borderId="0"/>
    <xf numFmtId="0" fontId="1" fillId="0" borderId="0"/>
    <xf numFmtId="178" fontId="1" fillId="0" borderId="0" applyFont="0" applyFill="0" applyBorder="0" applyAlignment="0" applyProtection="0"/>
    <xf numFmtId="0" fontId="1" fillId="0" borderId="0"/>
    <xf numFmtId="178" fontId="1" fillId="0" borderId="0" applyFont="0" applyFill="0" applyBorder="0" applyAlignment="0" applyProtection="0"/>
    <xf numFmtId="0" fontId="123" fillId="0" borderId="0" applyNumberFormat="0" applyFill="0" applyBorder="0" applyAlignment="0" applyProtection="0">
      <alignment vertical="top"/>
      <protection locked="0"/>
    </xf>
    <xf numFmtId="0" fontId="1" fillId="0" borderId="0"/>
    <xf numFmtId="178" fontId="1" fillId="0" borderId="0" applyFont="0" applyFill="0" applyBorder="0" applyAlignment="0" applyProtection="0"/>
    <xf numFmtId="0" fontId="1" fillId="0" borderId="0"/>
    <xf numFmtId="0" fontId="1" fillId="0" borderId="0"/>
    <xf numFmtId="0" fontId="1" fillId="0" borderId="0"/>
    <xf numFmtId="164" fontId="42" fillId="0" borderId="0" applyFont="0" applyFill="0" applyBorder="0" applyAlignment="0" applyProtection="0"/>
    <xf numFmtId="0" fontId="1" fillId="0" borderId="0"/>
    <xf numFmtId="178" fontId="42" fillId="0" borderId="0" applyFont="0" applyFill="0" applyBorder="0" applyAlignment="0" applyProtection="0"/>
    <xf numFmtId="190" fontId="156" fillId="0" borderId="0"/>
    <xf numFmtId="0" fontId="10" fillId="0" borderId="0"/>
    <xf numFmtId="0" fontId="157" fillId="0" borderId="0"/>
  </cellStyleXfs>
  <cellXfs count="153">
    <xf numFmtId="0" fontId="0" fillId="0" borderId="0" xfId="0"/>
    <xf numFmtId="0" fontId="2" fillId="0" borderId="0" xfId="0" applyFont="1"/>
    <xf numFmtId="4" fontId="3" fillId="0" borderId="0" xfId="0" applyNumberFormat="1" applyFont="1"/>
    <xf numFmtId="165" fontId="3" fillId="0" borderId="0" xfId="0" applyNumberFormat="1" applyFont="1"/>
    <xf numFmtId="4" fontId="4" fillId="0" borderId="0" xfId="0" applyNumberFormat="1" applyFont="1"/>
    <xf numFmtId="165" fontId="4" fillId="0" borderId="0" xfId="0" applyNumberFormat="1" applyFont="1"/>
    <xf numFmtId="0" fontId="5" fillId="0" borderId="0" xfId="0" applyFont="1" applyAlignment="1">
      <alignment horizontal="center" vertical="center"/>
    </xf>
    <xf numFmtId="4" fontId="5" fillId="0" borderId="0" xfId="0" applyNumberFormat="1" applyFont="1" applyAlignment="1">
      <alignment horizontal="right" vertical="center"/>
    </xf>
    <xf numFmtId="165" fontId="5" fillId="0" borderId="0" xfId="0" applyNumberFormat="1" applyFont="1" applyAlignment="1">
      <alignment horizontal="right" vertical="center"/>
    </xf>
    <xf numFmtId="49" fontId="3" fillId="0" borderId="0" xfId="0" applyNumberFormat="1" applyFont="1" applyAlignment="1">
      <alignment horizontal="justify" vertical="top" wrapText="1"/>
    </xf>
    <xf numFmtId="49" fontId="4" fillId="0" borderId="0" xfId="0" applyNumberFormat="1" applyFont="1" applyAlignment="1">
      <alignment horizontal="justify" vertical="top" wrapText="1"/>
    </xf>
    <xf numFmtId="49" fontId="5" fillId="0" borderId="0" xfId="0" applyNumberFormat="1" applyFont="1" applyAlignment="1">
      <alignment horizontal="justify" vertical="top" wrapText="1"/>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4" fillId="3" borderId="2" xfId="0" applyFont="1" applyFill="1" applyBorder="1" applyAlignment="1">
      <alignment horizontal="left" vertical="top"/>
    </xf>
    <xf numFmtId="49" fontId="4" fillId="3" borderId="3" xfId="0" applyNumberFormat="1" applyFont="1" applyFill="1" applyBorder="1" applyAlignment="1">
      <alignment horizontal="justify" vertical="top" wrapText="1"/>
    </xf>
    <xf numFmtId="0" fontId="4" fillId="3" borderId="3" xfId="0" applyFont="1" applyFill="1" applyBorder="1" applyAlignment="1">
      <alignment horizontal="center"/>
    </xf>
    <xf numFmtId="4" fontId="4" fillId="3" borderId="3" xfId="0" applyNumberFormat="1" applyFont="1" applyFill="1" applyBorder="1"/>
    <xf numFmtId="165" fontId="4" fillId="3" borderId="3" xfId="0" applyNumberFormat="1" applyFont="1" applyFill="1" applyBorder="1"/>
    <xf numFmtId="165" fontId="4" fillId="3" borderId="4" xfId="0" applyNumberFormat="1" applyFont="1" applyFill="1" applyBorder="1"/>
    <xf numFmtId="0" fontId="4" fillId="2" borderId="2" xfId="0" applyFont="1" applyFill="1" applyBorder="1" applyAlignment="1">
      <alignment horizontal="left" vertical="top"/>
    </xf>
    <xf numFmtId="49" fontId="4" fillId="2" borderId="3" xfId="0" applyNumberFormat="1" applyFont="1" applyFill="1" applyBorder="1" applyAlignment="1">
      <alignment horizontal="justify" vertical="top" wrapText="1"/>
    </xf>
    <xf numFmtId="0" fontId="4" fillId="2" borderId="3" xfId="0" applyFont="1" applyFill="1" applyBorder="1" applyAlignment="1">
      <alignment horizontal="center"/>
    </xf>
    <xf numFmtId="4" fontId="4" fillId="2" borderId="3" xfId="0" applyNumberFormat="1" applyFont="1" applyFill="1" applyBorder="1"/>
    <xf numFmtId="165" fontId="4" fillId="2" borderId="3" xfId="0" applyNumberFormat="1" applyFont="1" applyFill="1" applyBorder="1"/>
    <xf numFmtId="165" fontId="4" fillId="2" borderId="4" xfId="0" applyNumberFormat="1" applyFont="1" applyFill="1" applyBorder="1"/>
    <xf numFmtId="49" fontId="4" fillId="0" borderId="0" xfId="0" applyNumberFormat="1" applyFont="1" applyAlignment="1">
      <alignment horizontal="justify" vertical="top"/>
    </xf>
    <xf numFmtId="49" fontId="3" fillId="0" borderId="0" xfId="0" applyNumberFormat="1" applyFont="1" applyAlignment="1">
      <alignment horizontal="justify" vertical="top"/>
    </xf>
    <xf numFmtId="16" fontId="4" fillId="0" borderId="0" xfId="0" quotePrefix="1" applyNumberFormat="1" applyFont="1" applyAlignment="1">
      <alignment horizontal="left" vertical="top"/>
    </xf>
    <xf numFmtId="0" fontId="4" fillId="5" borderId="3" xfId="0" applyFont="1" applyFill="1" applyBorder="1" applyAlignment="1">
      <alignment horizontal="center"/>
    </xf>
    <xf numFmtId="4" fontId="4" fillId="5" borderId="3" xfId="0" applyNumberFormat="1" applyFont="1" applyFill="1" applyBorder="1"/>
    <xf numFmtId="165" fontId="4" fillId="5" borderId="3" xfId="0" applyNumberFormat="1" applyFont="1" applyFill="1" applyBorder="1"/>
    <xf numFmtId="165" fontId="4" fillId="5" borderId="4" xfId="0" applyNumberFormat="1" applyFont="1" applyFill="1" applyBorder="1"/>
    <xf numFmtId="0" fontId="8" fillId="0" borderId="0" xfId="0" applyFont="1" applyAlignment="1">
      <alignment horizontal="justify" vertical="top" wrapText="1"/>
    </xf>
    <xf numFmtId="0" fontId="9" fillId="0" borderId="0" xfId="0" applyFont="1" applyAlignment="1">
      <alignment horizontal="justify" vertical="top" wrapText="1"/>
    </xf>
    <xf numFmtId="4" fontId="5" fillId="0" borderId="0" xfId="0" applyNumberFormat="1" applyFont="1" applyAlignment="1">
      <alignment horizontal="right" vertical="top" wrapText="1"/>
    </xf>
    <xf numFmtId="4" fontId="5" fillId="0" borderId="0" xfId="0" applyNumberFormat="1" applyFont="1" applyAlignment="1" applyProtection="1">
      <alignment horizontal="right" vertical="top" wrapText="1"/>
      <protection locked="0"/>
    </xf>
    <xf numFmtId="0" fontId="5" fillId="0" borderId="0" xfId="0" applyFont="1" applyAlignment="1">
      <alignment horizontal="justify" vertical="top"/>
    </xf>
    <xf numFmtId="0" fontId="8" fillId="0" borderId="0" xfId="0" applyFont="1" applyAlignment="1">
      <alignment horizontal="justify" vertical="top"/>
    </xf>
    <xf numFmtId="0" fontId="5" fillId="0" borderId="0" xfId="0" applyFont="1" applyAlignment="1">
      <alignment horizontal="justify" vertical="top" wrapText="1"/>
    </xf>
    <xf numFmtId="4" fontId="8" fillId="0" borderId="0" xfId="0" applyNumberFormat="1" applyFont="1" applyAlignment="1">
      <alignment horizontal="justify" vertical="top" wrapText="1"/>
    </xf>
    <xf numFmtId="4" fontId="8" fillId="0" borderId="0" xfId="0" applyNumberFormat="1" applyFont="1" applyAlignment="1" applyProtection="1">
      <alignment horizontal="justify" vertical="top" wrapText="1"/>
      <protection locked="0"/>
    </xf>
    <xf numFmtId="4" fontId="5" fillId="0" borderId="5" xfId="0" applyNumberFormat="1" applyFont="1" applyBorder="1" applyAlignment="1">
      <alignment horizontal="justify" vertical="top" wrapText="1"/>
    </xf>
    <xf numFmtId="4" fontId="5" fillId="0" borderId="0" xfId="0" applyNumberFormat="1" applyFont="1" applyAlignment="1">
      <alignment horizontal="justify" vertical="top" wrapText="1"/>
    </xf>
    <xf numFmtId="4" fontId="5" fillId="0" borderId="0" xfId="0" quotePrefix="1" applyNumberFormat="1" applyFont="1" applyAlignment="1">
      <alignment horizontal="justify" vertical="top" wrapText="1"/>
    </xf>
    <xf numFmtId="4" fontId="5" fillId="0" borderId="0" xfId="1" applyNumberFormat="1" applyFont="1" applyAlignment="1">
      <alignment horizontal="justify" vertical="top" wrapText="1"/>
    </xf>
    <xf numFmtId="4" fontId="5" fillId="0" borderId="0" xfId="0" applyNumberFormat="1" applyFont="1" applyAlignment="1">
      <alignment horizontal="right" vertical="top"/>
    </xf>
    <xf numFmtId="0" fontId="11" fillId="0" borderId="0" xfId="0" applyFont="1"/>
    <xf numFmtId="0" fontId="12" fillId="0" borderId="0" xfId="0" applyFont="1"/>
    <xf numFmtId="0" fontId="13" fillId="0" borderId="0" xfId="0" applyFont="1"/>
    <xf numFmtId="0" fontId="8" fillId="0" borderId="0" xfId="0" applyFont="1"/>
    <xf numFmtId="49" fontId="14" fillId="0" borderId="0" xfId="0" applyNumberFormat="1" applyFont="1" applyAlignment="1">
      <alignment horizontal="left" vertical="top" wrapText="1" readingOrder="1"/>
    </xf>
    <xf numFmtId="4" fontId="13" fillId="0" borderId="0" xfId="0" applyNumberFormat="1" applyFont="1"/>
    <xf numFmtId="49" fontId="14" fillId="0" borderId="0" xfId="0" applyNumberFormat="1" applyFont="1" applyAlignment="1">
      <alignment horizontal="justify" vertical="top" wrapText="1" readingOrder="1"/>
    </xf>
    <xf numFmtId="49" fontId="7" fillId="0" borderId="0" xfId="0" applyNumberFormat="1" applyFont="1" applyAlignment="1">
      <alignment horizontal="left" vertical="top" wrapText="1" readingOrder="1"/>
    </xf>
    <xf numFmtId="0" fontId="14" fillId="0" borderId="0" xfId="0" applyFont="1" applyAlignment="1">
      <alignment horizontal="justify" vertical="top" wrapText="1" readingOrder="1"/>
    </xf>
    <xf numFmtId="49" fontId="7" fillId="0" borderId="0" xfId="0" applyNumberFormat="1" applyFont="1" applyAlignment="1">
      <alignment horizontal="justify" vertical="top" wrapText="1" readingOrder="1"/>
    </xf>
    <xf numFmtId="0" fontId="13" fillId="0" borderId="3" xfId="0" applyFont="1" applyBorder="1"/>
    <xf numFmtId="0" fontId="15" fillId="0" borderId="0" xfId="0" applyFont="1" applyAlignment="1">
      <alignment horizontal="justify" vertical="top" wrapText="1"/>
    </xf>
    <xf numFmtId="0" fontId="16" fillId="0" borderId="0" xfId="0" applyFont="1"/>
    <xf numFmtId="4" fontId="16" fillId="0" borderId="0" xfId="0" applyNumberFormat="1" applyFont="1"/>
    <xf numFmtId="0" fontId="17" fillId="0" borderId="0" xfId="0" applyFont="1" applyAlignment="1">
      <alignment horizontal="justify" vertical="top" wrapText="1"/>
    </xf>
    <xf numFmtId="0" fontId="12" fillId="0" borderId="0" xfId="0" applyFont="1" applyAlignment="1">
      <alignment horizontal="justify" vertical="top" wrapText="1"/>
    </xf>
    <xf numFmtId="0" fontId="11" fillId="0" borderId="2" xfId="0" applyFont="1" applyBorder="1" applyAlignment="1">
      <alignment horizontal="justify" vertical="top" wrapText="1"/>
    </xf>
    <xf numFmtId="4" fontId="18" fillId="0" borderId="4" xfId="0" applyNumberFormat="1" applyFont="1" applyBorder="1"/>
    <xf numFmtId="0" fontId="11" fillId="0" borderId="0" xfId="0" applyFont="1" applyAlignment="1">
      <alignment horizontal="justify" vertical="top" wrapText="1"/>
    </xf>
    <xf numFmtId="167" fontId="13" fillId="0" borderId="0" xfId="0" applyNumberFormat="1" applyFont="1"/>
    <xf numFmtId="4" fontId="18" fillId="0" borderId="0" xfId="0" applyNumberFormat="1" applyFont="1"/>
    <xf numFmtId="49" fontId="13" fillId="0" borderId="0" xfId="0" applyNumberFormat="1" applyFont="1" applyAlignment="1">
      <alignment horizontal="justify" vertical="top" wrapText="1"/>
    </xf>
    <xf numFmtId="4" fontId="5" fillId="0" borderId="0" xfId="0" applyNumberFormat="1" applyFont="1" applyAlignment="1">
      <alignment horizontal="right" wrapText="1"/>
    </xf>
    <xf numFmtId="4" fontId="5" fillId="0" borderId="0" xfId="0" applyNumberFormat="1" applyFont="1" applyAlignment="1" applyProtection="1">
      <alignment horizontal="right" wrapText="1"/>
      <protection locked="0"/>
    </xf>
    <xf numFmtId="4" fontId="8" fillId="4" borderId="1" xfId="0" applyNumberFormat="1" applyFont="1" applyFill="1" applyBorder="1" applyAlignment="1">
      <alignment horizontal="right" wrapText="1"/>
    </xf>
    <xf numFmtId="0" fontId="4" fillId="0" borderId="0" xfId="0" applyFont="1" applyAlignment="1">
      <alignment horizontal="right"/>
    </xf>
    <xf numFmtId="49" fontId="4" fillId="4" borderId="1" xfId="0" applyNumberFormat="1" applyFont="1" applyFill="1" applyBorder="1" applyAlignment="1">
      <alignment horizontal="justify" vertical="top" wrapText="1"/>
    </xf>
    <xf numFmtId="2" fontId="3" fillId="0" borderId="0" xfId="0" applyNumberFormat="1" applyFont="1"/>
    <xf numFmtId="49" fontId="4" fillId="7" borderId="1" xfId="0" applyNumberFormat="1" applyFont="1" applyFill="1" applyBorder="1" applyAlignment="1">
      <alignment horizontal="justify" vertical="top" wrapText="1"/>
    </xf>
    <xf numFmtId="0" fontId="4" fillId="7" borderId="1" xfId="0" applyFont="1" applyFill="1" applyBorder="1" applyAlignment="1">
      <alignment horizontal="left" vertical="top"/>
    </xf>
    <xf numFmtId="0" fontId="8" fillId="6" borderId="1" xfId="0" applyFont="1" applyFill="1" applyBorder="1" applyAlignment="1">
      <alignment horizontal="justify" vertical="top" wrapText="1"/>
    </xf>
    <xf numFmtId="0" fontId="8" fillId="0" borderId="0" xfId="0" applyFont="1" applyAlignment="1">
      <alignment horizontal="center" wrapText="1"/>
    </xf>
    <xf numFmtId="0" fontId="15" fillId="0" borderId="0" xfId="0" applyFont="1" applyAlignment="1">
      <alignment horizontal="center" wrapText="1"/>
    </xf>
    <xf numFmtId="0" fontId="20" fillId="0" borderId="0" xfId="0" applyFont="1" applyAlignment="1">
      <alignment horizontal="justify" vertical="top" wrapText="1"/>
    </xf>
    <xf numFmtId="0" fontId="20" fillId="0" borderId="0" xfId="0" applyFont="1" applyAlignment="1">
      <alignment horizontal="center" wrapText="1"/>
    </xf>
    <xf numFmtId="166" fontId="8" fillId="6" borderId="1" xfId="0" applyNumberFormat="1" applyFont="1" applyFill="1" applyBorder="1" applyAlignment="1">
      <alignment horizontal="right" wrapText="1"/>
    </xf>
    <xf numFmtId="166" fontId="19" fillId="0" borderId="0" xfId="0" applyNumberFormat="1" applyFont="1" applyAlignment="1">
      <alignment horizontal="right" wrapText="1"/>
    </xf>
    <xf numFmtId="166" fontId="19" fillId="0" borderId="0" xfId="0" applyNumberFormat="1" applyFont="1" applyAlignment="1" applyProtection="1">
      <alignment horizontal="right" wrapText="1"/>
      <protection locked="0"/>
    </xf>
    <xf numFmtId="166" fontId="20" fillId="0" borderId="0" xfId="0" applyNumberFormat="1" applyFont="1" applyAlignment="1">
      <alignment horizontal="right" wrapText="1"/>
    </xf>
    <xf numFmtId="166" fontId="20" fillId="0" borderId="0" xfId="0" applyNumberFormat="1" applyFont="1" applyAlignment="1" applyProtection="1">
      <alignment horizontal="right" wrapText="1"/>
      <protection locked="0"/>
    </xf>
    <xf numFmtId="166" fontId="21" fillId="0" borderId="0" xfId="0" applyNumberFormat="1" applyFont="1" applyAlignment="1">
      <alignment horizontal="right" wrapText="1"/>
    </xf>
    <xf numFmtId="16" fontId="22" fillId="0" borderId="0" xfId="0" quotePrefix="1" applyNumberFormat="1" applyFont="1" applyAlignment="1">
      <alignment horizontal="left" vertical="top"/>
    </xf>
    <xf numFmtId="49" fontId="22" fillId="0" borderId="0" xfId="0" applyNumberFormat="1" applyFont="1" applyAlignment="1">
      <alignment horizontal="justify" vertical="top"/>
    </xf>
    <xf numFmtId="0" fontId="22" fillId="0" borderId="0" xfId="0" applyFont="1" applyAlignment="1">
      <alignment horizontal="center"/>
    </xf>
    <xf numFmtId="4" fontId="22" fillId="0" borderId="0" xfId="0" applyNumberFormat="1" applyFont="1"/>
    <xf numFmtId="165" fontId="22" fillId="0" borderId="0" xfId="0" applyNumberFormat="1" applyFont="1"/>
    <xf numFmtId="0" fontId="23" fillId="0" borderId="0" xfId="0" applyFont="1" applyAlignment="1">
      <alignment horizontal="left" vertical="top"/>
    </xf>
    <xf numFmtId="49" fontId="23" fillId="0" borderId="0" xfId="0" applyNumberFormat="1" applyFont="1" applyAlignment="1">
      <alignment horizontal="justify" vertical="top"/>
    </xf>
    <xf numFmtId="0" fontId="23" fillId="0" borderId="0" xfId="0" applyFont="1" applyAlignment="1">
      <alignment horizontal="center"/>
    </xf>
    <xf numFmtId="4" fontId="23" fillId="0" borderId="0" xfId="0" applyNumberFormat="1" applyFont="1"/>
    <xf numFmtId="165" fontId="23" fillId="0" borderId="0" xfId="0" applyNumberFormat="1" applyFont="1"/>
    <xf numFmtId="0" fontId="19" fillId="0" borderId="0" xfId="0" applyFont="1" applyAlignment="1">
      <alignment horizontal="left" vertical="top"/>
    </xf>
    <xf numFmtId="0" fontId="12" fillId="0" borderId="0" xfId="0" applyFont="1" applyAlignment="1">
      <alignment wrapText="1"/>
    </xf>
    <xf numFmtId="0" fontId="19" fillId="0" borderId="0" xfId="0" applyFont="1" applyAlignment="1">
      <alignment horizontal="justify" vertical="top" wrapText="1"/>
    </xf>
    <xf numFmtId="10" fontId="16" fillId="0" borderId="0" xfId="0" applyNumberFormat="1" applyFont="1"/>
    <xf numFmtId="49" fontId="5" fillId="0" borderId="0" xfId="0" applyNumberFormat="1" applyFont="1" applyAlignment="1">
      <alignment horizontal="justify" vertical="top"/>
    </xf>
    <xf numFmtId="0" fontId="3" fillId="0" borderId="0" xfId="0" quotePrefix="1" applyFont="1" applyAlignment="1">
      <alignment horizontal="left" vertical="top"/>
    </xf>
    <xf numFmtId="49" fontId="3" fillId="0" borderId="0" xfId="1" applyNumberFormat="1" applyFont="1" applyAlignment="1">
      <alignment horizontal="justify" vertical="top" wrapText="1" readingOrder="1"/>
    </xf>
    <xf numFmtId="0" fontId="5" fillId="0" borderId="0" xfId="1" applyFont="1" applyAlignment="1">
      <alignment horizontal="center" wrapText="1"/>
    </xf>
    <xf numFmtId="4" fontId="5" fillId="0" borderId="0" xfId="1" applyNumberFormat="1" applyFont="1" applyAlignment="1">
      <alignment horizontal="right" wrapText="1"/>
    </xf>
    <xf numFmtId="4" fontId="5" fillId="0" borderId="0" xfId="1" applyNumberFormat="1" applyFont="1" applyAlignment="1" applyProtection="1">
      <alignment horizontal="right" wrapText="1"/>
      <protection locked="0"/>
    </xf>
    <xf numFmtId="0" fontId="5" fillId="0" borderId="0" xfId="1" applyFont="1" applyAlignment="1">
      <alignment horizontal="justify" vertical="top" wrapText="1"/>
    </xf>
    <xf numFmtId="0" fontId="5" fillId="0" borderId="0" xfId="1" quotePrefix="1" applyFont="1" applyAlignment="1">
      <alignment horizontal="justify" vertical="top" wrapText="1"/>
    </xf>
    <xf numFmtId="49" fontId="3" fillId="0" borderId="0" xfId="1" applyNumberFormat="1" applyFont="1" applyAlignment="1">
      <alignment horizontal="center" readingOrder="1"/>
    </xf>
    <xf numFmtId="9" fontId="3" fillId="0" borderId="0" xfId="1" applyNumberFormat="1" applyFont="1" applyAlignment="1">
      <alignment horizontal="right" readingOrder="1"/>
    </xf>
    <xf numFmtId="4" fontId="3" fillId="0" borderId="0" xfId="1" applyNumberFormat="1" applyFont="1" applyAlignment="1">
      <alignment horizontal="right" readingOrder="1"/>
    </xf>
    <xf numFmtId="4" fontId="5" fillId="0" borderId="0" xfId="1" applyNumberFormat="1" applyFont="1" applyAlignment="1">
      <alignment wrapText="1"/>
    </xf>
    <xf numFmtId="0" fontId="4" fillId="7" borderId="2" xfId="0" quotePrefix="1" applyFont="1" applyFill="1" applyBorder="1" applyAlignment="1">
      <alignment horizontal="left" vertical="top"/>
    </xf>
    <xf numFmtId="4" fontId="6" fillId="0" borderId="0" xfId="0" applyNumberFormat="1" applyFont="1"/>
    <xf numFmtId="0" fontId="12" fillId="0" borderId="2" xfId="0" applyFont="1" applyBorder="1" applyAlignment="1">
      <alignment horizontal="justify" vertical="center" wrapText="1"/>
    </xf>
    <xf numFmtId="49" fontId="12" fillId="0" borderId="3" xfId="0" applyNumberFormat="1" applyFont="1" applyBorder="1" applyAlignment="1">
      <alignment horizontal="justify" vertical="center" wrapText="1"/>
    </xf>
    <xf numFmtId="0" fontId="13" fillId="0" borderId="3" xfId="0" applyFont="1" applyBorder="1" applyAlignment="1">
      <alignment vertical="center"/>
    </xf>
    <xf numFmtId="4" fontId="13" fillId="0" borderId="4" xfId="0" applyNumberFormat="1" applyFont="1" applyBorder="1" applyAlignment="1">
      <alignment vertical="center"/>
    </xf>
    <xf numFmtId="0" fontId="13" fillId="0" borderId="0" xfId="0" applyFont="1" applyAlignment="1">
      <alignment vertical="center"/>
    </xf>
    <xf numFmtId="0" fontId="15" fillId="0" borderId="0" xfId="0" applyFont="1" applyAlignment="1">
      <alignment horizontal="justify" vertical="center" wrapText="1"/>
    </xf>
    <xf numFmtId="0" fontId="16" fillId="0" borderId="0" xfId="0" applyFont="1" applyAlignment="1">
      <alignment vertical="center"/>
    </xf>
    <xf numFmtId="4" fontId="16" fillId="0" borderId="0" xfId="0" applyNumberFormat="1" applyFont="1" applyAlignment="1">
      <alignment vertical="center"/>
    </xf>
    <xf numFmtId="49" fontId="4" fillId="4" borderId="1" xfId="0" applyNumberFormat="1" applyFont="1" applyFill="1" applyBorder="1" applyAlignment="1">
      <alignment wrapText="1" readingOrder="1"/>
    </xf>
    <xf numFmtId="49" fontId="4" fillId="5" borderId="2" xfId="0" applyNumberFormat="1" applyFont="1" applyFill="1" applyBorder="1" applyAlignment="1">
      <alignment horizontal="justify"/>
    </xf>
    <xf numFmtId="49" fontId="3" fillId="0" borderId="0" xfId="0" applyNumberFormat="1" applyFont="1" applyAlignment="1">
      <alignment horizontal="justify" vertical="top" wrapText="1" readingOrder="1"/>
    </xf>
    <xf numFmtId="49" fontId="3" fillId="0" borderId="0" xfId="0" applyNumberFormat="1" applyFont="1" applyAlignment="1">
      <alignment horizontal="center" readingOrder="1"/>
    </xf>
    <xf numFmtId="4" fontId="3" fillId="0" borderId="0" xfId="0" applyNumberFormat="1" applyFont="1" applyAlignment="1">
      <alignment horizontal="right" readingOrder="1"/>
    </xf>
    <xf numFmtId="49" fontId="4" fillId="4" borderId="1" xfId="0" applyNumberFormat="1" applyFont="1" applyFill="1" applyBorder="1" applyAlignment="1">
      <alignment horizontal="justify" vertical="top" wrapText="1" readingOrder="1"/>
    </xf>
    <xf numFmtId="0" fontId="3" fillId="0" borderId="0" xfId="0" applyFont="1" applyAlignment="1">
      <alignment horizontal="right"/>
    </xf>
    <xf numFmtId="4" fontId="3" fillId="0" borderId="0" xfId="0" applyNumberFormat="1" applyFont="1" applyAlignment="1">
      <alignment horizontal="right"/>
    </xf>
    <xf numFmtId="165" fontId="3"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165" fontId="5" fillId="0" borderId="0" xfId="0" applyNumberFormat="1" applyFont="1" applyAlignment="1">
      <alignment horizontal="right"/>
    </xf>
    <xf numFmtId="0" fontId="12" fillId="0" borderId="0" xfId="0" applyFont="1" applyAlignment="1">
      <alignment horizontal="justify" vertical="center" wrapText="1"/>
    </xf>
    <xf numFmtId="49" fontId="12" fillId="0" borderId="0" xfId="0" applyNumberFormat="1" applyFont="1" applyAlignment="1">
      <alignment horizontal="left" vertical="center" wrapText="1"/>
    </xf>
    <xf numFmtId="4" fontId="13" fillId="0" borderId="0" xfId="0" applyNumberFormat="1" applyFont="1" applyAlignment="1">
      <alignment vertical="center"/>
    </xf>
    <xf numFmtId="49" fontId="4" fillId="5" borderId="2" xfId="0" applyNumberFormat="1" applyFont="1" applyFill="1" applyBorder="1" applyAlignment="1">
      <alignment horizontal="left" vertical="top"/>
    </xf>
    <xf numFmtId="49" fontId="4" fillId="5" borderId="4" xfId="0" applyNumberFormat="1" applyFont="1" applyFill="1" applyBorder="1" applyAlignment="1">
      <alignment horizontal="left" vertical="top"/>
    </xf>
    <xf numFmtId="166" fontId="8" fillId="6" borderId="2" xfId="0" applyNumberFormat="1" applyFont="1" applyFill="1" applyBorder="1" applyAlignment="1">
      <alignment horizontal="left" wrapText="1"/>
    </xf>
    <xf numFmtId="166" fontId="8" fillId="6" borderId="3" xfId="0" applyNumberFormat="1" applyFont="1" applyFill="1" applyBorder="1" applyAlignment="1">
      <alignment horizontal="left" wrapText="1"/>
    </xf>
    <xf numFmtId="4" fontId="8" fillId="4" borderId="2" xfId="0" applyNumberFormat="1" applyFont="1" applyFill="1" applyBorder="1" applyAlignment="1">
      <alignment horizontal="left" wrapText="1"/>
    </xf>
    <xf numFmtId="4" fontId="8" fillId="4" borderId="3" xfId="0" applyNumberFormat="1" applyFont="1" applyFill="1" applyBorder="1" applyAlignment="1">
      <alignment horizontal="left" wrapText="1"/>
    </xf>
    <xf numFmtId="49" fontId="12" fillId="0" borderId="3" xfId="0" applyNumberFormat="1" applyFont="1" applyBorder="1" applyAlignment="1">
      <alignment horizontal="left" vertical="center" wrapText="1"/>
    </xf>
    <xf numFmtId="49" fontId="11" fillId="0" borderId="0" xfId="0" applyNumberFormat="1" applyFont="1" applyAlignment="1">
      <alignment horizontal="justify" vertical="top" wrapText="1" readingOrder="1"/>
    </xf>
    <xf numFmtId="49" fontId="11" fillId="0" borderId="0" xfId="0" applyNumberFormat="1" applyFont="1" applyAlignment="1">
      <alignment horizontal="left" vertical="top" wrapText="1"/>
    </xf>
    <xf numFmtId="49" fontId="14" fillId="0" borderId="0" xfId="0" applyNumberFormat="1" applyFont="1" applyAlignment="1">
      <alignment horizontal="left" vertical="top" wrapText="1" readingOrder="1"/>
    </xf>
    <xf numFmtId="0" fontId="160" fillId="0" borderId="0" xfId="0" applyFont="1" applyAlignment="1">
      <alignment wrapText="1"/>
    </xf>
  </cellXfs>
  <cellStyles count="8616">
    <cellStyle name="20 % – Poudarek1 2" xfId="38" xr:uid="{00000000-0005-0000-0000-000000000000}"/>
    <cellStyle name="20 % – Poudarek1 3" xfId="7542" xr:uid="{00000000-0005-0000-0000-000001000000}"/>
    <cellStyle name="20 % – Poudarek2 2" xfId="39" xr:uid="{00000000-0005-0000-0000-000002000000}"/>
    <cellStyle name="20 % – Poudarek2 3" xfId="7543" xr:uid="{00000000-0005-0000-0000-000003000000}"/>
    <cellStyle name="20 % – Poudarek3 2" xfId="40" xr:uid="{00000000-0005-0000-0000-000004000000}"/>
    <cellStyle name="20 % – Poudarek3 3" xfId="7544" xr:uid="{00000000-0005-0000-0000-000005000000}"/>
    <cellStyle name="20 % – Poudarek4 2" xfId="41" xr:uid="{00000000-0005-0000-0000-000006000000}"/>
    <cellStyle name="20 % – Poudarek4 3" xfId="7545" xr:uid="{00000000-0005-0000-0000-000007000000}"/>
    <cellStyle name="20 % – Poudarek5 2" xfId="42" xr:uid="{00000000-0005-0000-0000-000008000000}"/>
    <cellStyle name="20 % – Poudarek6 2" xfId="43" xr:uid="{00000000-0005-0000-0000-000009000000}"/>
    <cellStyle name="20 % – Poudarek6 3" xfId="7546" xr:uid="{00000000-0005-0000-0000-00000A000000}"/>
    <cellStyle name="20% - Accent1" xfId="7547" xr:uid="{00000000-0005-0000-0000-00000B000000}"/>
    <cellStyle name="20% - Accent1 2" xfId="7548" xr:uid="{00000000-0005-0000-0000-00000C000000}"/>
    <cellStyle name="20% - Accent1 2 2" xfId="7549" xr:uid="{00000000-0005-0000-0000-00000D000000}"/>
    <cellStyle name="20% - Accent1 2 2 2" xfId="7550" xr:uid="{00000000-0005-0000-0000-00000E000000}"/>
    <cellStyle name="20% - Accent1 2 3" xfId="7551" xr:uid="{00000000-0005-0000-0000-00000F000000}"/>
    <cellStyle name="20% - Accent1 2 4" xfId="7552" xr:uid="{00000000-0005-0000-0000-000010000000}"/>
    <cellStyle name="20% - Accent1 2 5" xfId="7553" xr:uid="{00000000-0005-0000-0000-000011000000}"/>
    <cellStyle name="20% - Accent1 3" xfId="7554" xr:uid="{00000000-0005-0000-0000-000012000000}"/>
    <cellStyle name="20% - Accent1 3 2" xfId="7555" xr:uid="{00000000-0005-0000-0000-000013000000}"/>
    <cellStyle name="20% - Accent1 3 3" xfId="7556" xr:uid="{00000000-0005-0000-0000-000014000000}"/>
    <cellStyle name="20% - Accent1 4" xfId="7557" xr:uid="{00000000-0005-0000-0000-000015000000}"/>
    <cellStyle name="20% - Accent1 5" xfId="7558" xr:uid="{00000000-0005-0000-0000-000016000000}"/>
    <cellStyle name="20% - Accent1 6" xfId="7559" xr:uid="{00000000-0005-0000-0000-000017000000}"/>
    <cellStyle name="20% - Accent2" xfId="7560" xr:uid="{00000000-0005-0000-0000-000018000000}"/>
    <cellStyle name="20% - Accent2 2" xfId="7561" xr:uid="{00000000-0005-0000-0000-000019000000}"/>
    <cellStyle name="20% - Accent2 2 2" xfId="7562" xr:uid="{00000000-0005-0000-0000-00001A000000}"/>
    <cellStyle name="20% - Accent2 2 2 2" xfId="7563" xr:uid="{00000000-0005-0000-0000-00001B000000}"/>
    <cellStyle name="20% - Accent2 2 3" xfId="7564" xr:uid="{00000000-0005-0000-0000-00001C000000}"/>
    <cellStyle name="20% - Accent2 2 4" xfId="7565" xr:uid="{00000000-0005-0000-0000-00001D000000}"/>
    <cellStyle name="20% - Accent2 2 5" xfId="7566" xr:uid="{00000000-0005-0000-0000-00001E000000}"/>
    <cellStyle name="20% - Accent2 3" xfId="7567" xr:uid="{00000000-0005-0000-0000-00001F000000}"/>
    <cellStyle name="20% - Accent2 3 2" xfId="7568" xr:uid="{00000000-0005-0000-0000-000020000000}"/>
    <cellStyle name="20% - Accent2 3 3" xfId="7569" xr:uid="{00000000-0005-0000-0000-000021000000}"/>
    <cellStyle name="20% - Accent2 4" xfId="7570" xr:uid="{00000000-0005-0000-0000-000022000000}"/>
    <cellStyle name="20% - Accent2 5" xfId="7571" xr:uid="{00000000-0005-0000-0000-000023000000}"/>
    <cellStyle name="20% - Accent2 6" xfId="7572" xr:uid="{00000000-0005-0000-0000-000024000000}"/>
    <cellStyle name="20% - Accent3" xfId="7573" xr:uid="{00000000-0005-0000-0000-000025000000}"/>
    <cellStyle name="20% - Accent3 2" xfId="7574" xr:uid="{00000000-0005-0000-0000-000026000000}"/>
    <cellStyle name="20% - Accent3 2 2" xfId="7575" xr:uid="{00000000-0005-0000-0000-000027000000}"/>
    <cellStyle name="20% - Accent3 2 2 2" xfId="7576" xr:uid="{00000000-0005-0000-0000-000028000000}"/>
    <cellStyle name="20% - Accent3 2 3" xfId="7577" xr:uid="{00000000-0005-0000-0000-000029000000}"/>
    <cellStyle name="20% - Accent3 2 4" xfId="7578" xr:uid="{00000000-0005-0000-0000-00002A000000}"/>
    <cellStyle name="20% - Accent3 2 5" xfId="7579" xr:uid="{00000000-0005-0000-0000-00002B000000}"/>
    <cellStyle name="20% - Accent3 3" xfId="7580" xr:uid="{00000000-0005-0000-0000-00002C000000}"/>
    <cellStyle name="20% - Accent3 3 2" xfId="7581" xr:uid="{00000000-0005-0000-0000-00002D000000}"/>
    <cellStyle name="20% - Accent3 3 3" xfId="7582" xr:uid="{00000000-0005-0000-0000-00002E000000}"/>
    <cellStyle name="20% - Accent3 4" xfId="7583" xr:uid="{00000000-0005-0000-0000-00002F000000}"/>
    <cellStyle name="20% - Accent3 5" xfId="7584" xr:uid="{00000000-0005-0000-0000-000030000000}"/>
    <cellStyle name="20% - Accent3 6" xfId="7585" xr:uid="{00000000-0005-0000-0000-000031000000}"/>
    <cellStyle name="20% - Accent4" xfId="7586" xr:uid="{00000000-0005-0000-0000-000032000000}"/>
    <cellStyle name="20% - Accent4 2" xfId="7587" xr:uid="{00000000-0005-0000-0000-000033000000}"/>
    <cellStyle name="20% - Accent4 2 2" xfId="7588" xr:uid="{00000000-0005-0000-0000-000034000000}"/>
    <cellStyle name="20% - Accent4 2 2 2" xfId="7589" xr:uid="{00000000-0005-0000-0000-000035000000}"/>
    <cellStyle name="20% - Accent4 2 3" xfId="7590" xr:uid="{00000000-0005-0000-0000-000036000000}"/>
    <cellStyle name="20% - Accent4 2 4" xfId="7591" xr:uid="{00000000-0005-0000-0000-000037000000}"/>
    <cellStyle name="20% - Accent4 2 5" xfId="7592" xr:uid="{00000000-0005-0000-0000-000038000000}"/>
    <cellStyle name="20% - Accent4 3" xfId="7593" xr:uid="{00000000-0005-0000-0000-000039000000}"/>
    <cellStyle name="20% - Accent4 3 2" xfId="7594" xr:uid="{00000000-0005-0000-0000-00003A000000}"/>
    <cellStyle name="20% - Accent4 3 3" xfId="7595" xr:uid="{00000000-0005-0000-0000-00003B000000}"/>
    <cellStyle name="20% - Accent4 4" xfId="7596" xr:uid="{00000000-0005-0000-0000-00003C000000}"/>
    <cellStyle name="20% - Accent4 5" xfId="7597" xr:uid="{00000000-0005-0000-0000-00003D000000}"/>
    <cellStyle name="20% - Accent4 6" xfId="7598" xr:uid="{00000000-0005-0000-0000-00003E000000}"/>
    <cellStyle name="20% - Accent5" xfId="7599" xr:uid="{00000000-0005-0000-0000-00003F000000}"/>
    <cellStyle name="20% - Accent5 2" xfId="7600" xr:uid="{00000000-0005-0000-0000-000040000000}"/>
    <cellStyle name="20% - Accent5 2 2" xfId="7601" xr:uid="{00000000-0005-0000-0000-000041000000}"/>
    <cellStyle name="20% - Accent5 3" xfId="7602" xr:uid="{00000000-0005-0000-0000-000042000000}"/>
    <cellStyle name="20% - Accent5 4" xfId="7603" xr:uid="{00000000-0005-0000-0000-000043000000}"/>
    <cellStyle name="20% - Accent5 5" xfId="7604" xr:uid="{00000000-0005-0000-0000-000044000000}"/>
    <cellStyle name="20% - Accent5 6" xfId="7605" xr:uid="{00000000-0005-0000-0000-000045000000}"/>
    <cellStyle name="20% - Accent6" xfId="7606" xr:uid="{00000000-0005-0000-0000-000046000000}"/>
    <cellStyle name="20% - Accent6 2" xfId="7607" xr:uid="{00000000-0005-0000-0000-000047000000}"/>
    <cellStyle name="20% - Accent6 2 2" xfId="7608" xr:uid="{00000000-0005-0000-0000-000048000000}"/>
    <cellStyle name="20% - Accent6 2 2 2" xfId="7609" xr:uid="{00000000-0005-0000-0000-000049000000}"/>
    <cellStyle name="20% - Accent6 2 3" xfId="7610" xr:uid="{00000000-0005-0000-0000-00004A000000}"/>
    <cellStyle name="20% - Accent6 2 4" xfId="7611" xr:uid="{00000000-0005-0000-0000-00004B000000}"/>
    <cellStyle name="20% - Accent6 2 5" xfId="7612" xr:uid="{00000000-0005-0000-0000-00004C000000}"/>
    <cellStyle name="20% - Accent6 3" xfId="7613" xr:uid="{00000000-0005-0000-0000-00004D000000}"/>
    <cellStyle name="20% - Accent6 3 2" xfId="7614" xr:uid="{00000000-0005-0000-0000-00004E000000}"/>
    <cellStyle name="20% - Accent6 3 3" xfId="7615" xr:uid="{00000000-0005-0000-0000-00004F000000}"/>
    <cellStyle name="20% - Accent6 4" xfId="7616" xr:uid="{00000000-0005-0000-0000-000050000000}"/>
    <cellStyle name="20% - Accent6 5" xfId="7617" xr:uid="{00000000-0005-0000-0000-000051000000}"/>
    <cellStyle name="20% - Accent6 6" xfId="7618" xr:uid="{00000000-0005-0000-0000-000052000000}"/>
    <cellStyle name="40 % – Poudarek1 2" xfId="44" xr:uid="{00000000-0005-0000-0000-000053000000}"/>
    <cellStyle name="40 % – Poudarek1 3" xfId="7619" xr:uid="{00000000-0005-0000-0000-000054000000}"/>
    <cellStyle name="40 % – Poudarek2 2" xfId="45" xr:uid="{00000000-0005-0000-0000-000055000000}"/>
    <cellStyle name="40 % – Poudarek3 2" xfId="46" xr:uid="{00000000-0005-0000-0000-000056000000}"/>
    <cellStyle name="40 % – Poudarek3 3" xfId="7620" xr:uid="{00000000-0005-0000-0000-000057000000}"/>
    <cellStyle name="40 % – Poudarek4 2" xfId="47" xr:uid="{00000000-0005-0000-0000-000058000000}"/>
    <cellStyle name="40 % – Poudarek4 3" xfId="7621" xr:uid="{00000000-0005-0000-0000-000059000000}"/>
    <cellStyle name="40 % – Poudarek5 2" xfId="48" xr:uid="{00000000-0005-0000-0000-00005A000000}"/>
    <cellStyle name="40 % – Poudarek5 3" xfId="7622" xr:uid="{00000000-0005-0000-0000-00005B000000}"/>
    <cellStyle name="40 % – Poudarek6 2" xfId="29" xr:uid="{00000000-0005-0000-0000-00005C000000}"/>
    <cellStyle name="40 % – Poudarek6 2 10" xfId="400" xr:uid="{00000000-0005-0000-0000-00005D000000}"/>
    <cellStyle name="40 % – Poudarek6 2 10 2" xfId="793" xr:uid="{00000000-0005-0000-0000-00005E000000}"/>
    <cellStyle name="40 % – Poudarek6 2 10 2 2" xfId="3324" xr:uid="{00000000-0005-0000-0000-00005F000000}"/>
    <cellStyle name="40 % – Poudarek6 2 10 2 2 2" xfId="6996" xr:uid="{00000000-0005-0000-0000-000060000000}"/>
    <cellStyle name="40 % – Poudarek6 2 10 2 3" xfId="2090" xr:uid="{00000000-0005-0000-0000-000061000000}"/>
    <cellStyle name="40 % – Poudarek6 2 10 2 3 2" xfId="5764" xr:uid="{00000000-0005-0000-0000-000062000000}"/>
    <cellStyle name="40 % – Poudarek6 2 10 2 4" xfId="4556" xr:uid="{00000000-0005-0000-0000-000063000000}"/>
    <cellStyle name="40 % – Poudarek6 2 10 3" xfId="1203" xr:uid="{00000000-0005-0000-0000-000064000000}"/>
    <cellStyle name="40 % – Poudarek6 2 10 3 2" xfId="3734" xr:uid="{00000000-0005-0000-0000-000065000000}"/>
    <cellStyle name="40 % – Poudarek6 2 10 3 2 2" xfId="7406" xr:uid="{00000000-0005-0000-0000-000066000000}"/>
    <cellStyle name="40 % – Poudarek6 2 10 3 3" xfId="2500" xr:uid="{00000000-0005-0000-0000-000067000000}"/>
    <cellStyle name="40 % – Poudarek6 2 10 3 3 2" xfId="6174" xr:uid="{00000000-0005-0000-0000-000068000000}"/>
    <cellStyle name="40 % – Poudarek6 2 10 3 4" xfId="4966" xr:uid="{00000000-0005-0000-0000-000069000000}"/>
    <cellStyle name="40 % – Poudarek6 2 10 4" xfId="2932" xr:uid="{00000000-0005-0000-0000-00006A000000}"/>
    <cellStyle name="40 % – Poudarek6 2 10 4 2" xfId="6604" xr:uid="{00000000-0005-0000-0000-00006B000000}"/>
    <cellStyle name="40 % – Poudarek6 2 10 5" xfId="1698" xr:uid="{00000000-0005-0000-0000-00006C000000}"/>
    <cellStyle name="40 % – Poudarek6 2 10 5 2" xfId="5372" xr:uid="{00000000-0005-0000-0000-00006D000000}"/>
    <cellStyle name="40 % – Poudarek6 2 10 6" xfId="4164" xr:uid="{00000000-0005-0000-0000-00006E000000}"/>
    <cellStyle name="40 % – Poudarek6 2 11" xfId="482" xr:uid="{00000000-0005-0000-0000-00006F000000}"/>
    <cellStyle name="40 % – Poudarek6 2 11 2" xfId="875" xr:uid="{00000000-0005-0000-0000-000070000000}"/>
    <cellStyle name="40 % – Poudarek6 2 11 2 2" xfId="3406" xr:uid="{00000000-0005-0000-0000-000071000000}"/>
    <cellStyle name="40 % – Poudarek6 2 11 2 2 2" xfId="7078" xr:uid="{00000000-0005-0000-0000-000072000000}"/>
    <cellStyle name="40 % – Poudarek6 2 11 2 3" xfId="2172" xr:uid="{00000000-0005-0000-0000-000073000000}"/>
    <cellStyle name="40 % – Poudarek6 2 11 2 3 2" xfId="5846" xr:uid="{00000000-0005-0000-0000-000074000000}"/>
    <cellStyle name="40 % – Poudarek6 2 11 2 4" xfId="4638" xr:uid="{00000000-0005-0000-0000-000075000000}"/>
    <cellStyle name="40 % – Poudarek6 2 11 3" xfId="1285" xr:uid="{00000000-0005-0000-0000-000076000000}"/>
    <cellStyle name="40 % – Poudarek6 2 11 3 2" xfId="3816" xr:uid="{00000000-0005-0000-0000-000077000000}"/>
    <cellStyle name="40 % – Poudarek6 2 11 3 2 2" xfId="7488" xr:uid="{00000000-0005-0000-0000-000078000000}"/>
    <cellStyle name="40 % – Poudarek6 2 11 3 3" xfId="2582" xr:uid="{00000000-0005-0000-0000-000079000000}"/>
    <cellStyle name="40 % – Poudarek6 2 11 3 3 2" xfId="6256" xr:uid="{00000000-0005-0000-0000-00007A000000}"/>
    <cellStyle name="40 % – Poudarek6 2 11 3 4" xfId="5048" xr:uid="{00000000-0005-0000-0000-00007B000000}"/>
    <cellStyle name="40 % – Poudarek6 2 11 4" xfId="3014" xr:uid="{00000000-0005-0000-0000-00007C000000}"/>
    <cellStyle name="40 % – Poudarek6 2 11 4 2" xfId="6686" xr:uid="{00000000-0005-0000-0000-00007D000000}"/>
    <cellStyle name="40 % – Poudarek6 2 11 5" xfId="1780" xr:uid="{00000000-0005-0000-0000-00007E000000}"/>
    <cellStyle name="40 % – Poudarek6 2 11 5 2" xfId="5454" xr:uid="{00000000-0005-0000-0000-00007F000000}"/>
    <cellStyle name="40 % – Poudarek6 2 11 6" xfId="4246" xr:uid="{00000000-0005-0000-0000-000080000000}"/>
    <cellStyle name="40 % – Poudarek6 2 12" xfId="129" xr:uid="{00000000-0005-0000-0000-000081000000}"/>
    <cellStyle name="40 % – Poudarek6 2 12 2" xfId="528" xr:uid="{00000000-0005-0000-0000-000082000000}"/>
    <cellStyle name="40 % – Poudarek6 2 12 2 2" xfId="3059" xr:uid="{00000000-0005-0000-0000-000083000000}"/>
    <cellStyle name="40 % – Poudarek6 2 12 2 2 2" xfId="6731" xr:uid="{00000000-0005-0000-0000-000084000000}"/>
    <cellStyle name="40 % – Poudarek6 2 12 2 3" xfId="1825" xr:uid="{00000000-0005-0000-0000-000085000000}"/>
    <cellStyle name="40 % – Poudarek6 2 12 2 3 2" xfId="5499" xr:uid="{00000000-0005-0000-0000-000086000000}"/>
    <cellStyle name="40 % – Poudarek6 2 12 2 4" xfId="4291" xr:uid="{00000000-0005-0000-0000-000087000000}"/>
    <cellStyle name="40 % – Poudarek6 2 12 3" xfId="938" xr:uid="{00000000-0005-0000-0000-000088000000}"/>
    <cellStyle name="40 % – Poudarek6 2 12 3 2" xfId="3469" xr:uid="{00000000-0005-0000-0000-000089000000}"/>
    <cellStyle name="40 % – Poudarek6 2 12 3 2 2" xfId="7141" xr:uid="{00000000-0005-0000-0000-00008A000000}"/>
    <cellStyle name="40 % – Poudarek6 2 12 3 3" xfId="2235" xr:uid="{00000000-0005-0000-0000-00008B000000}"/>
    <cellStyle name="40 % – Poudarek6 2 12 3 3 2" xfId="5909" xr:uid="{00000000-0005-0000-0000-00008C000000}"/>
    <cellStyle name="40 % – Poudarek6 2 12 3 4" xfId="4701" xr:uid="{00000000-0005-0000-0000-00008D000000}"/>
    <cellStyle name="40 % – Poudarek6 2 12 4" xfId="2667" xr:uid="{00000000-0005-0000-0000-00008E000000}"/>
    <cellStyle name="40 % – Poudarek6 2 12 4 2" xfId="6339" xr:uid="{00000000-0005-0000-0000-00008F000000}"/>
    <cellStyle name="40 % – Poudarek6 2 12 5" xfId="1433" xr:uid="{00000000-0005-0000-0000-000090000000}"/>
    <cellStyle name="40 % – Poudarek6 2 12 5 2" xfId="5107" xr:uid="{00000000-0005-0000-0000-000091000000}"/>
    <cellStyle name="40 % – Poudarek6 2 12 6" xfId="3899" xr:uid="{00000000-0005-0000-0000-000092000000}"/>
    <cellStyle name="40 % – Poudarek6 2 13" xfId="492" xr:uid="{00000000-0005-0000-0000-000093000000}"/>
    <cellStyle name="40 % – Poudarek6 2 13 2" xfId="3023" xr:uid="{00000000-0005-0000-0000-000094000000}"/>
    <cellStyle name="40 % – Poudarek6 2 13 2 2" xfId="6695" xr:uid="{00000000-0005-0000-0000-000095000000}"/>
    <cellStyle name="40 % – Poudarek6 2 13 3" xfId="1789" xr:uid="{00000000-0005-0000-0000-000096000000}"/>
    <cellStyle name="40 % – Poudarek6 2 13 3 2" xfId="5463" xr:uid="{00000000-0005-0000-0000-000097000000}"/>
    <cellStyle name="40 % – Poudarek6 2 13 4" xfId="4255" xr:uid="{00000000-0005-0000-0000-000098000000}"/>
    <cellStyle name="40 % – Poudarek6 2 14" xfId="888" xr:uid="{00000000-0005-0000-0000-000099000000}"/>
    <cellStyle name="40 % – Poudarek6 2 14 2" xfId="3419" xr:uid="{00000000-0005-0000-0000-00009A000000}"/>
    <cellStyle name="40 % – Poudarek6 2 14 2 2" xfId="7091" xr:uid="{00000000-0005-0000-0000-00009B000000}"/>
    <cellStyle name="40 % – Poudarek6 2 14 3" xfId="2185" xr:uid="{00000000-0005-0000-0000-00009C000000}"/>
    <cellStyle name="40 % – Poudarek6 2 14 3 2" xfId="5859" xr:uid="{00000000-0005-0000-0000-00009D000000}"/>
    <cellStyle name="40 % – Poudarek6 2 14 4" xfId="4651" xr:uid="{00000000-0005-0000-0000-00009E000000}"/>
    <cellStyle name="40 % – Poudarek6 2 15" xfId="902" xr:uid="{00000000-0005-0000-0000-00009F000000}"/>
    <cellStyle name="40 % – Poudarek6 2 15 2" xfId="3433" xr:uid="{00000000-0005-0000-0000-0000A0000000}"/>
    <cellStyle name="40 % – Poudarek6 2 15 2 2" xfId="7105" xr:uid="{00000000-0005-0000-0000-0000A1000000}"/>
    <cellStyle name="40 % – Poudarek6 2 15 3" xfId="2199" xr:uid="{00000000-0005-0000-0000-0000A2000000}"/>
    <cellStyle name="40 % – Poudarek6 2 15 3 2" xfId="5873" xr:uid="{00000000-0005-0000-0000-0000A3000000}"/>
    <cellStyle name="40 % – Poudarek6 2 15 4" xfId="4665" xr:uid="{00000000-0005-0000-0000-0000A4000000}"/>
    <cellStyle name="40 % – Poudarek6 2 16" xfId="2600" xr:uid="{00000000-0005-0000-0000-0000A5000000}"/>
    <cellStyle name="40 % – Poudarek6 2 16 2" xfId="3834" xr:uid="{00000000-0005-0000-0000-0000A6000000}"/>
    <cellStyle name="40 % – Poudarek6 2 16 2 2" xfId="7506" xr:uid="{00000000-0005-0000-0000-0000A7000000}"/>
    <cellStyle name="40 % – Poudarek6 2 16 3" xfId="6274" xr:uid="{00000000-0005-0000-0000-0000A8000000}"/>
    <cellStyle name="40 % – Poudarek6 2 17" xfId="2631" xr:uid="{00000000-0005-0000-0000-0000A9000000}"/>
    <cellStyle name="40 % – Poudarek6 2 17 2" xfId="6303" xr:uid="{00000000-0005-0000-0000-0000AA000000}"/>
    <cellStyle name="40 % – Poudarek6 2 18" xfId="1397" xr:uid="{00000000-0005-0000-0000-0000AB000000}"/>
    <cellStyle name="40 % – Poudarek6 2 18 2" xfId="5071" xr:uid="{00000000-0005-0000-0000-0000AC000000}"/>
    <cellStyle name="40 % – Poudarek6 2 19" xfId="3863" xr:uid="{00000000-0005-0000-0000-0000AD000000}"/>
    <cellStyle name="40 % – Poudarek6 2 2" xfId="98" xr:uid="{00000000-0005-0000-0000-0000AE000000}"/>
    <cellStyle name="40 % – Poudarek6 2 2 10" xfId="915" xr:uid="{00000000-0005-0000-0000-0000AF000000}"/>
    <cellStyle name="40 % – Poudarek6 2 2 10 2" xfId="3446" xr:uid="{00000000-0005-0000-0000-0000B0000000}"/>
    <cellStyle name="40 % – Poudarek6 2 2 10 2 2" xfId="7118" xr:uid="{00000000-0005-0000-0000-0000B1000000}"/>
    <cellStyle name="40 % – Poudarek6 2 2 10 3" xfId="2212" xr:uid="{00000000-0005-0000-0000-0000B2000000}"/>
    <cellStyle name="40 % – Poudarek6 2 2 10 3 2" xfId="5886" xr:uid="{00000000-0005-0000-0000-0000B3000000}"/>
    <cellStyle name="40 % – Poudarek6 2 2 10 4" xfId="4678" xr:uid="{00000000-0005-0000-0000-0000B4000000}"/>
    <cellStyle name="40 % – Poudarek6 2 2 11" xfId="2644" xr:uid="{00000000-0005-0000-0000-0000B5000000}"/>
    <cellStyle name="40 % – Poudarek6 2 2 11 2" xfId="6316" xr:uid="{00000000-0005-0000-0000-0000B6000000}"/>
    <cellStyle name="40 % – Poudarek6 2 2 12" xfId="1410" xr:uid="{00000000-0005-0000-0000-0000B7000000}"/>
    <cellStyle name="40 % – Poudarek6 2 2 12 2" xfId="5084" xr:uid="{00000000-0005-0000-0000-0000B8000000}"/>
    <cellStyle name="40 % – Poudarek6 2 2 13" xfId="3876" xr:uid="{00000000-0005-0000-0000-0000B9000000}"/>
    <cellStyle name="40 % – Poudarek6 2 2 2" xfId="157" xr:uid="{00000000-0005-0000-0000-0000BA000000}"/>
    <cellStyle name="40 % – Poudarek6 2 2 2 2" xfId="247" xr:uid="{00000000-0005-0000-0000-0000BB000000}"/>
    <cellStyle name="40 % – Poudarek6 2 2 2 2 2" xfId="360" xr:uid="{00000000-0005-0000-0000-0000BC000000}"/>
    <cellStyle name="40 % – Poudarek6 2 2 2 2 2 2" xfId="758" xr:uid="{00000000-0005-0000-0000-0000BD000000}"/>
    <cellStyle name="40 % – Poudarek6 2 2 2 2 2 2 2" xfId="3289" xr:uid="{00000000-0005-0000-0000-0000BE000000}"/>
    <cellStyle name="40 % – Poudarek6 2 2 2 2 2 2 2 2" xfId="6961" xr:uid="{00000000-0005-0000-0000-0000BF000000}"/>
    <cellStyle name="40 % – Poudarek6 2 2 2 2 2 2 3" xfId="2055" xr:uid="{00000000-0005-0000-0000-0000C0000000}"/>
    <cellStyle name="40 % – Poudarek6 2 2 2 2 2 2 3 2" xfId="5729" xr:uid="{00000000-0005-0000-0000-0000C1000000}"/>
    <cellStyle name="40 % – Poudarek6 2 2 2 2 2 2 4" xfId="4521" xr:uid="{00000000-0005-0000-0000-0000C2000000}"/>
    <cellStyle name="40 % – Poudarek6 2 2 2 2 2 3" xfId="1168" xr:uid="{00000000-0005-0000-0000-0000C3000000}"/>
    <cellStyle name="40 % – Poudarek6 2 2 2 2 2 3 2" xfId="3699" xr:uid="{00000000-0005-0000-0000-0000C4000000}"/>
    <cellStyle name="40 % – Poudarek6 2 2 2 2 2 3 2 2" xfId="7371" xr:uid="{00000000-0005-0000-0000-0000C5000000}"/>
    <cellStyle name="40 % – Poudarek6 2 2 2 2 2 3 3" xfId="2465" xr:uid="{00000000-0005-0000-0000-0000C6000000}"/>
    <cellStyle name="40 % – Poudarek6 2 2 2 2 2 3 3 2" xfId="6139" xr:uid="{00000000-0005-0000-0000-0000C7000000}"/>
    <cellStyle name="40 % – Poudarek6 2 2 2 2 2 3 4" xfId="4931" xr:uid="{00000000-0005-0000-0000-0000C8000000}"/>
    <cellStyle name="40 % – Poudarek6 2 2 2 2 2 4" xfId="2897" xr:uid="{00000000-0005-0000-0000-0000C9000000}"/>
    <cellStyle name="40 % – Poudarek6 2 2 2 2 2 4 2" xfId="6569" xr:uid="{00000000-0005-0000-0000-0000CA000000}"/>
    <cellStyle name="40 % – Poudarek6 2 2 2 2 2 5" xfId="1663" xr:uid="{00000000-0005-0000-0000-0000CB000000}"/>
    <cellStyle name="40 % – Poudarek6 2 2 2 2 2 5 2" xfId="5337" xr:uid="{00000000-0005-0000-0000-0000CC000000}"/>
    <cellStyle name="40 % – Poudarek6 2 2 2 2 2 6" xfId="4129" xr:uid="{00000000-0005-0000-0000-0000CD000000}"/>
    <cellStyle name="40 % – Poudarek6 2 2 2 2 3" xfId="646" xr:uid="{00000000-0005-0000-0000-0000CE000000}"/>
    <cellStyle name="40 % – Poudarek6 2 2 2 2 3 2" xfId="3177" xr:uid="{00000000-0005-0000-0000-0000CF000000}"/>
    <cellStyle name="40 % – Poudarek6 2 2 2 2 3 2 2" xfId="6849" xr:uid="{00000000-0005-0000-0000-0000D0000000}"/>
    <cellStyle name="40 % – Poudarek6 2 2 2 2 3 3" xfId="1943" xr:uid="{00000000-0005-0000-0000-0000D1000000}"/>
    <cellStyle name="40 % – Poudarek6 2 2 2 2 3 3 2" xfId="5617" xr:uid="{00000000-0005-0000-0000-0000D2000000}"/>
    <cellStyle name="40 % – Poudarek6 2 2 2 2 3 4" xfId="4409" xr:uid="{00000000-0005-0000-0000-0000D3000000}"/>
    <cellStyle name="40 % – Poudarek6 2 2 2 2 4" xfId="1056" xr:uid="{00000000-0005-0000-0000-0000D4000000}"/>
    <cellStyle name="40 % – Poudarek6 2 2 2 2 4 2" xfId="3587" xr:uid="{00000000-0005-0000-0000-0000D5000000}"/>
    <cellStyle name="40 % – Poudarek6 2 2 2 2 4 2 2" xfId="7259" xr:uid="{00000000-0005-0000-0000-0000D6000000}"/>
    <cellStyle name="40 % – Poudarek6 2 2 2 2 4 3" xfId="2353" xr:uid="{00000000-0005-0000-0000-0000D7000000}"/>
    <cellStyle name="40 % – Poudarek6 2 2 2 2 4 3 2" xfId="6027" xr:uid="{00000000-0005-0000-0000-0000D8000000}"/>
    <cellStyle name="40 % – Poudarek6 2 2 2 2 4 4" xfId="4819" xr:uid="{00000000-0005-0000-0000-0000D9000000}"/>
    <cellStyle name="40 % – Poudarek6 2 2 2 2 5" xfId="2785" xr:uid="{00000000-0005-0000-0000-0000DA000000}"/>
    <cellStyle name="40 % – Poudarek6 2 2 2 2 5 2" xfId="6457" xr:uid="{00000000-0005-0000-0000-0000DB000000}"/>
    <cellStyle name="40 % – Poudarek6 2 2 2 2 6" xfId="1551" xr:uid="{00000000-0005-0000-0000-0000DC000000}"/>
    <cellStyle name="40 % – Poudarek6 2 2 2 2 6 2" xfId="5225" xr:uid="{00000000-0005-0000-0000-0000DD000000}"/>
    <cellStyle name="40 % – Poudarek6 2 2 2 2 7" xfId="4017" xr:uid="{00000000-0005-0000-0000-0000DE000000}"/>
    <cellStyle name="40 % – Poudarek6 2 2 2 3" xfId="306" xr:uid="{00000000-0005-0000-0000-0000DF000000}"/>
    <cellStyle name="40 % – Poudarek6 2 2 2 3 2" xfId="704" xr:uid="{00000000-0005-0000-0000-0000E0000000}"/>
    <cellStyle name="40 % – Poudarek6 2 2 2 3 2 2" xfId="3235" xr:uid="{00000000-0005-0000-0000-0000E1000000}"/>
    <cellStyle name="40 % – Poudarek6 2 2 2 3 2 2 2" xfId="6907" xr:uid="{00000000-0005-0000-0000-0000E2000000}"/>
    <cellStyle name="40 % – Poudarek6 2 2 2 3 2 3" xfId="2001" xr:uid="{00000000-0005-0000-0000-0000E3000000}"/>
    <cellStyle name="40 % – Poudarek6 2 2 2 3 2 3 2" xfId="5675" xr:uid="{00000000-0005-0000-0000-0000E4000000}"/>
    <cellStyle name="40 % – Poudarek6 2 2 2 3 2 4" xfId="4467" xr:uid="{00000000-0005-0000-0000-0000E5000000}"/>
    <cellStyle name="40 % – Poudarek6 2 2 2 3 3" xfId="1114" xr:uid="{00000000-0005-0000-0000-0000E6000000}"/>
    <cellStyle name="40 % – Poudarek6 2 2 2 3 3 2" xfId="3645" xr:uid="{00000000-0005-0000-0000-0000E7000000}"/>
    <cellStyle name="40 % – Poudarek6 2 2 2 3 3 2 2" xfId="7317" xr:uid="{00000000-0005-0000-0000-0000E8000000}"/>
    <cellStyle name="40 % – Poudarek6 2 2 2 3 3 3" xfId="2411" xr:uid="{00000000-0005-0000-0000-0000E9000000}"/>
    <cellStyle name="40 % – Poudarek6 2 2 2 3 3 3 2" xfId="6085" xr:uid="{00000000-0005-0000-0000-0000EA000000}"/>
    <cellStyle name="40 % – Poudarek6 2 2 2 3 3 4" xfId="4877" xr:uid="{00000000-0005-0000-0000-0000EB000000}"/>
    <cellStyle name="40 % – Poudarek6 2 2 2 3 4" xfId="2843" xr:uid="{00000000-0005-0000-0000-0000EC000000}"/>
    <cellStyle name="40 % – Poudarek6 2 2 2 3 4 2" xfId="6515" xr:uid="{00000000-0005-0000-0000-0000ED000000}"/>
    <cellStyle name="40 % – Poudarek6 2 2 2 3 5" xfId="1609" xr:uid="{00000000-0005-0000-0000-0000EE000000}"/>
    <cellStyle name="40 % – Poudarek6 2 2 2 3 5 2" xfId="5283" xr:uid="{00000000-0005-0000-0000-0000EF000000}"/>
    <cellStyle name="40 % – Poudarek6 2 2 2 3 6" xfId="4075" xr:uid="{00000000-0005-0000-0000-0000F0000000}"/>
    <cellStyle name="40 % – Poudarek6 2 2 2 4" xfId="428" xr:uid="{00000000-0005-0000-0000-0000F1000000}"/>
    <cellStyle name="40 % – Poudarek6 2 2 2 4 2" xfId="821" xr:uid="{00000000-0005-0000-0000-0000F2000000}"/>
    <cellStyle name="40 % – Poudarek6 2 2 2 4 2 2" xfId="3352" xr:uid="{00000000-0005-0000-0000-0000F3000000}"/>
    <cellStyle name="40 % – Poudarek6 2 2 2 4 2 2 2" xfId="7024" xr:uid="{00000000-0005-0000-0000-0000F4000000}"/>
    <cellStyle name="40 % – Poudarek6 2 2 2 4 2 3" xfId="2118" xr:uid="{00000000-0005-0000-0000-0000F5000000}"/>
    <cellStyle name="40 % – Poudarek6 2 2 2 4 2 3 2" xfId="5792" xr:uid="{00000000-0005-0000-0000-0000F6000000}"/>
    <cellStyle name="40 % – Poudarek6 2 2 2 4 2 4" xfId="4584" xr:uid="{00000000-0005-0000-0000-0000F7000000}"/>
    <cellStyle name="40 % – Poudarek6 2 2 2 4 3" xfId="1231" xr:uid="{00000000-0005-0000-0000-0000F8000000}"/>
    <cellStyle name="40 % – Poudarek6 2 2 2 4 3 2" xfId="3762" xr:uid="{00000000-0005-0000-0000-0000F9000000}"/>
    <cellStyle name="40 % – Poudarek6 2 2 2 4 3 2 2" xfId="7434" xr:uid="{00000000-0005-0000-0000-0000FA000000}"/>
    <cellStyle name="40 % – Poudarek6 2 2 2 4 3 3" xfId="2528" xr:uid="{00000000-0005-0000-0000-0000FB000000}"/>
    <cellStyle name="40 % – Poudarek6 2 2 2 4 3 3 2" xfId="6202" xr:uid="{00000000-0005-0000-0000-0000FC000000}"/>
    <cellStyle name="40 % – Poudarek6 2 2 2 4 3 4" xfId="4994" xr:uid="{00000000-0005-0000-0000-0000FD000000}"/>
    <cellStyle name="40 % – Poudarek6 2 2 2 4 4" xfId="2960" xr:uid="{00000000-0005-0000-0000-0000FE000000}"/>
    <cellStyle name="40 % – Poudarek6 2 2 2 4 4 2" xfId="6632" xr:uid="{00000000-0005-0000-0000-0000FF000000}"/>
    <cellStyle name="40 % – Poudarek6 2 2 2 4 5" xfId="1726" xr:uid="{00000000-0005-0000-0000-000000010000}"/>
    <cellStyle name="40 % – Poudarek6 2 2 2 4 5 2" xfId="5400" xr:uid="{00000000-0005-0000-0000-000001010000}"/>
    <cellStyle name="40 % – Poudarek6 2 2 2 4 6" xfId="4192" xr:uid="{00000000-0005-0000-0000-000002010000}"/>
    <cellStyle name="40 % – Poudarek6 2 2 2 5" xfId="556" xr:uid="{00000000-0005-0000-0000-000003010000}"/>
    <cellStyle name="40 % – Poudarek6 2 2 2 5 2" xfId="3087" xr:uid="{00000000-0005-0000-0000-000004010000}"/>
    <cellStyle name="40 % – Poudarek6 2 2 2 5 2 2" xfId="6759" xr:uid="{00000000-0005-0000-0000-000005010000}"/>
    <cellStyle name="40 % – Poudarek6 2 2 2 5 3" xfId="1853" xr:uid="{00000000-0005-0000-0000-000006010000}"/>
    <cellStyle name="40 % – Poudarek6 2 2 2 5 3 2" xfId="5527" xr:uid="{00000000-0005-0000-0000-000007010000}"/>
    <cellStyle name="40 % – Poudarek6 2 2 2 5 4" xfId="4319" xr:uid="{00000000-0005-0000-0000-000008010000}"/>
    <cellStyle name="40 % – Poudarek6 2 2 2 6" xfId="966" xr:uid="{00000000-0005-0000-0000-000009010000}"/>
    <cellStyle name="40 % – Poudarek6 2 2 2 6 2" xfId="3497" xr:uid="{00000000-0005-0000-0000-00000A010000}"/>
    <cellStyle name="40 % – Poudarek6 2 2 2 6 2 2" xfId="7169" xr:uid="{00000000-0005-0000-0000-00000B010000}"/>
    <cellStyle name="40 % – Poudarek6 2 2 2 6 3" xfId="2263" xr:uid="{00000000-0005-0000-0000-00000C010000}"/>
    <cellStyle name="40 % – Poudarek6 2 2 2 6 3 2" xfId="5937" xr:uid="{00000000-0005-0000-0000-00000D010000}"/>
    <cellStyle name="40 % – Poudarek6 2 2 2 6 4" xfId="4729" xr:uid="{00000000-0005-0000-0000-00000E010000}"/>
    <cellStyle name="40 % – Poudarek6 2 2 2 7" xfId="2695" xr:uid="{00000000-0005-0000-0000-00000F010000}"/>
    <cellStyle name="40 % – Poudarek6 2 2 2 7 2" xfId="6367" xr:uid="{00000000-0005-0000-0000-000010010000}"/>
    <cellStyle name="40 % – Poudarek6 2 2 2 8" xfId="1461" xr:uid="{00000000-0005-0000-0000-000011010000}"/>
    <cellStyle name="40 % – Poudarek6 2 2 2 8 2" xfId="5135" xr:uid="{00000000-0005-0000-0000-000012010000}"/>
    <cellStyle name="40 % – Poudarek6 2 2 2 9" xfId="3927" xr:uid="{00000000-0005-0000-0000-000013010000}"/>
    <cellStyle name="40 % – Poudarek6 2 2 3" xfId="173" xr:uid="{00000000-0005-0000-0000-000014010000}"/>
    <cellStyle name="40 % – Poudarek6 2 2 3 2" xfId="342" xr:uid="{00000000-0005-0000-0000-000015010000}"/>
    <cellStyle name="40 % – Poudarek6 2 2 3 2 2" xfId="740" xr:uid="{00000000-0005-0000-0000-000016010000}"/>
    <cellStyle name="40 % – Poudarek6 2 2 3 2 2 2" xfId="3271" xr:uid="{00000000-0005-0000-0000-000017010000}"/>
    <cellStyle name="40 % – Poudarek6 2 2 3 2 2 2 2" xfId="6943" xr:uid="{00000000-0005-0000-0000-000018010000}"/>
    <cellStyle name="40 % – Poudarek6 2 2 3 2 2 3" xfId="2037" xr:uid="{00000000-0005-0000-0000-000019010000}"/>
    <cellStyle name="40 % – Poudarek6 2 2 3 2 2 3 2" xfId="5711" xr:uid="{00000000-0005-0000-0000-00001A010000}"/>
    <cellStyle name="40 % – Poudarek6 2 2 3 2 2 4" xfId="4503" xr:uid="{00000000-0005-0000-0000-00001B010000}"/>
    <cellStyle name="40 % – Poudarek6 2 2 3 2 3" xfId="1150" xr:uid="{00000000-0005-0000-0000-00001C010000}"/>
    <cellStyle name="40 % – Poudarek6 2 2 3 2 3 2" xfId="3681" xr:uid="{00000000-0005-0000-0000-00001D010000}"/>
    <cellStyle name="40 % – Poudarek6 2 2 3 2 3 2 2" xfId="7353" xr:uid="{00000000-0005-0000-0000-00001E010000}"/>
    <cellStyle name="40 % – Poudarek6 2 2 3 2 3 3" xfId="2447" xr:uid="{00000000-0005-0000-0000-00001F010000}"/>
    <cellStyle name="40 % – Poudarek6 2 2 3 2 3 3 2" xfId="6121" xr:uid="{00000000-0005-0000-0000-000020010000}"/>
    <cellStyle name="40 % – Poudarek6 2 2 3 2 3 4" xfId="4913" xr:uid="{00000000-0005-0000-0000-000021010000}"/>
    <cellStyle name="40 % – Poudarek6 2 2 3 2 4" xfId="2879" xr:uid="{00000000-0005-0000-0000-000022010000}"/>
    <cellStyle name="40 % – Poudarek6 2 2 3 2 4 2" xfId="6551" xr:uid="{00000000-0005-0000-0000-000023010000}"/>
    <cellStyle name="40 % – Poudarek6 2 2 3 2 5" xfId="1645" xr:uid="{00000000-0005-0000-0000-000024010000}"/>
    <cellStyle name="40 % – Poudarek6 2 2 3 2 5 2" xfId="5319" xr:uid="{00000000-0005-0000-0000-000025010000}"/>
    <cellStyle name="40 % – Poudarek6 2 2 3 2 6" xfId="4111" xr:uid="{00000000-0005-0000-0000-000026010000}"/>
    <cellStyle name="40 % – Poudarek6 2 2 3 3" xfId="446" xr:uid="{00000000-0005-0000-0000-000027010000}"/>
    <cellStyle name="40 % – Poudarek6 2 2 3 3 2" xfId="839" xr:uid="{00000000-0005-0000-0000-000028010000}"/>
    <cellStyle name="40 % – Poudarek6 2 2 3 3 2 2" xfId="3370" xr:uid="{00000000-0005-0000-0000-000029010000}"/>
    <cellStyle name="40 % – Poudarek6 2 2 3 3 2 2 2" xfId="7042" xr:uid="{00000000-0005-0000-0000-00002A010000}"/>
    <cellStyle name="40 % – Poudarek6 2 2 3 3 2 3" xfId="2136" xr:uid="{00000000-0005-0000-0000-00002B010000}"/>
    <cellStyle name="40 % – Poudarek6 2 2 3 3 2 3 2" xfId="5810" xr:uid="{00000000-0005-0000-0000-00002C010000}"/>
    <cellStyle name="40 % – Poudarek6 2 2 3 3 2 4" xfId="4602" xr:uid="{00000000-0005-0000-0000-00002D010000}"/>
    <cellStyle name="40 % – Poudarek6 2 2 3 3 3" xfId="1249" xr:uid="{00000000-0005-0000-0000-00002E010000}"/>
    <cellStyle name="40 % – Poudarek6 2 2 3 3 3 2" xfId="3780" xr:uid="{00000000-0005-0000-0000-00002F010000}"/>
    <cellStyle name="40 % – Poudarek6 2 2 3 3 3 2 2" xfId="7452" xr:uid="{00000000-0005-0000-0000-000030010000}"/>
    <cellStyle name="40 % – Poudarek6 2 2 3 3 3 3" xfId="2546" xr:uid="{00000000-0005-0000-0000-000031010000}"/>
    <cellStyle name="40 % – Poudarek6 2 2 3 3 3 3 2" xfId="6220" xr:uid="{00000000-0005-0000-0000-000032010000}"/>
    <cellStyle name="40 % – Poudarek6 2 2 3 3 3 4" xfId="5012" xr:uid="{00000000-0005-0000-0000-000033010000}"/>
    <cellStyle name="40 % – Poudarek6 2 2 3 3 4" xfId="2978" xr:uid="{00000000-0005-0000-0000-000034010000}"/>
    <cellStyle name="40 % – Poudarek6 2 2 3 3 4 2" xfId="6650" xr:uid="{00000000-0005-0000-0000-000035010000}"/>
    <cellStyle name="40 % – Poudarek6 2 2 3 3 5" xfId="1744" xr:uid="{00000000-0005-0000-0000-000036010000}"/>
    <cellStyle name="40 % – Poudarek6 2 2 3 3 5 2" xfId="5418" xr:uid="{00000000-0005-0000-0000-000037010000}"/>
    <cellStyle name="40 % – Poudarek6 2 2 3 3 6" xfId="4210" xr:uid="{00000000-0005-0000-0000-000038010000}"/>
    <cellStyle name="40 % – Poudarek6 2 2 3 4" xfId="572" xr:uid="{00000000-0005-0000-0000-000039010000}"/>
    <cellStyle name="40 % – Poudarek6 2 2 3 4 2" xfId="3103" xr:uid="{00000000-0005-0000-0000-00003A010000}"/>
    <cellStyle name="40 % – Poudarek6 2 2 3 4 2 2" xfId="6775" xr:uid="{00000000-0005-0000-0000-00003B010000}"/>
    <cellStyle name="40 % – Poudarek6 2 2 3 4 3" xfId="1869" xr:uid="{00000000-0005-0000-0000-00003C010000}"/>
    <cellStyle name="40 % – Poudarek6 2 2 3 4 3 2" xfId="5543" xr:uid="{00000000-0005-0000-0000-00003D010000}"/>
    <cellStyle name="40 % – Poudarek6 2 2 3 4 4" xfId="4335" xr:uid="{00000000-0005-0000-0000-00003E010000}"/>
    <cellStyle name="40 % – Poudarek6 2 2 3 5" xfId="982" xr:uid="{00000000-0005-0000-0000-00003F010000}"/>
    <cellStyle name="40 % – Poudarek6 2 2 3 5 2" xfId="3513" xr:uid="{00000000-0005-0000-0000-000040010000}"/>
    <cellStyle name="40 % – Poudarek6 2 2 3 5 2 2" xfId="7185" xr:uid="{00000000-0005-0000-0000-000041010000}"/>
    <cellStyle name="40 % – Poudarek6 2 2 3 5 3" xfId="2279" xr:uid="{00000000-0005-0000-0000-000042010000}"/>
    <cellStyle name="40 % – Poudarek6 2 2 3 5 3 2" xfId="5953" xr:uid="{00000000-0005-0000-0000-000043010000}"/>
    <cellStyle name="40 % – Poudarek6 2 2 3 5 4" xfId="4745" xr:uid="{00000000-0005-0000-0000-000044010000}"/>
    <cellStyle name="40 % – Poudarek6 2 2 3 6" xfId="2711" xr:uid="{00000000-0005-0000-0000-000045010000}"/>
    <cellStyle name="40 % – Poudarek6 2 2 3 6 2" xfId="6383" xr:uid="{00000000-0005-0000-0000-000046010000}"/>
    <cellStyle name="40 % – Poudarek6 2 2 3 7" xfId="1477" xr:uid="{00000000-0005-0000-0000-000047010000}"/>
    <cellStyle name="40 % – Poudarek6 2 2 3 7 2" xfId="5151" xr:uid="{00000000-0005-0000-0000-000048010000}"/>
    <cellStyle name="40 % – Poudarek6 2 2 3 8" xfId="3943" xr:uid="{00000000-0005-0000-0000-000049010000}"/>
    <cellStyle name="40 % – Poudarek6 2 2 4" xfId="200" xr:uid="{00000000-0005-0000-0000-00004A010000}"/>
    <cellStyle name="40 % – Poudarek6 2 2 4 2" xfId="473" xr:uid="{00000000-0005-0000-0000-00004B010000}"/>
    <cellStyle name="40 % – Poudarek6 2 2 4 2 2" xfId="866" xr:uid="{00000000-0005-0000-0000-00004C010000}"/>
    <cellStyle name="40 % – Poudarek6 2 2 4 2 2 2" xfId="3397" xr:uid="{00000000-0005-0000-0000-00004D010000}"/>
    <cellStyle name="40 % – Poudarek6 2 2 4 2 2 2 2" xfId="7069" xr:uid="{00000000-0005-0000-0000-00004E010000}"/>
    <cellStyle name="40 % – Poudarek6 2 2 4 2 2 3" xfId="2163" xr:uid="{00000000-0005-0000-0000-00004F010000}"/>
    <cellStyle name="40 % – Poudarek6 2 2 4 2 2 3 2" xfId="5837" xr:uid="{00000000-0005-0000-0000-000050010000}"/>
    <cellStyle name="40 % – Poudarek6 2 2 4 2 2 4" xfId="4629" xr:uid="{00000000-0005-0000-0000-000051010000}"/>
    <cellStyle name="40 % – Poudarek6 2 2 4 2 3" xfId="1276" xr:uid="{00000000-0005-0000-0000-000052010000}"/>
    <cellStyle name="40 % – Poudarek6 2 2 4 2 3 2" xfId="3807" xr:uid="{00000000-0005-0000-0000-000053010000}"/>
    <cellStyle name="40 % – Poudarek6 2 2 4 2 3 2 2" xfId="7479" xr:uid="{00000000-0005-0000-0000-000054010000}"/>
    <cellStyle name="40 % – Poudarek6 2 2 4 2 3 3" xfId="2573" xr:uid="{00000000-0005-0000-0000-000055010000}"/>
    <cellStyle name="40 % – Poudarek6 2 2 4 2 3 3 2" xfId="6247" xr:uid="{00000000-0005-0000-0000-000056010000}"/>
    <cellStyle name="40 % – Poudarek6 2 2 4 2 3 4" xfId="5039" xr:uid="{00000000-0005-0000-0000-000057010000}"/>
    <cellStyle name="40 % – Poudarek6 2 2 4 2 4" xfId="3005" xr:uid="{00000000-0005-0000-0000-000058010000}"/>
    <cellStyle name="40 % – Poudarek6 2 2 4 2 4 2" xfId="6677" xr:uid="{00000000-0005-0000-0000-000059010000}"/>
    <cellStyle name="40 % – Poudarek6 2 2 4 2 5" xfId="1771" xr:uid="{00000000-0005-0000-0000-00005A010000}"/>
    <cellStyle name="40 % – Poudarek6 2 2 4 2 5 2" xfId="5445" xr:uid="{00000000-0005-0000-0000-00005B010000}"/>
    <cellStyle name="40 % – Poudarek6 2 2 4 2 6" xfId="4237" xr:uid="{00000000-0005-0000-0000-00005C010000}"/>
    <cellStyle name="40 % – Poudarek6 2 2 4 3" xfId="599" xr:uid="{00000000-0005-0000-0000-00005D010000}"/>
    <cellStyle name="40 % – Poudarek6 2 2 4 3 2" xfId="3130" xr:uid="{00000000-0005-0000-0000-00005E010000}"/>
    <cellStyle name="40 % – Poudarek6 2 2 4 3 2 2" xfId="6802" xr:uid="{00000000-0005-0000-0000-00005F010000}"/>
    <cellStyle name="40 % – Poudarek6 2 2 4 3 3" xfId="1896" xr:uid="{00000000-0005-0000-0000-000060010000}"/>
    <cellStyle name="40 % – Poudarek6 2 2 4 3 3 2" xfId="5570" xr:uid="{00000000-0005-0000-0000-000061010000}"/>
    <cellStyle name="40 % – Poudarek6 2 2 4 3 4" xfId="4362" xr:uid="{00000000-0005-0000-0000-000062010000}"/>
    <cellStyle name="40 % – Poudarek6 2 2 4 4" xfId="1009" xr:uid="{00000000-0005-0000-0000-000063010000}"/>
    <cellStyle name="40 % – Poudarek6 2 2 4 4 2" xfId="3540" xr:uid="{00000000-0005-0000-0000-000064010000}"/>
    <cellStyle name="40 % – Poudarek6 2 2 4 4 2 2" xfId="7212" xr:uid="{00000000-0005-0000-0000-000065010000}"/>
    <cellStyle name="40 % – Poudarek6 2 2 4 4 3" xfId="2306" xr:uid="{00000000-0005-0000-0000-000066010000}"/>
    <cellStyle name="40 % – Poudarek6 2 2 4 4 3 2" xfId="5980" xr:uid="{00000000-0005-0000-0000-000067010000}"/>
    <cellStyle name="40 % – Poudarek6 2 2 4 4 4" xfId="4772" xr:uid="{00000000-0005-0000-0000-000068010000}"/>
    <cellStyle name="40 % – Poudarek6 2 2 4 5" xfId="2738" xr:uid="{00000000-0005-0000-0000-000069010000}"/>
    <cellStyle name="40 % – Poudarek6 2 2 4 5 2" xfId="6410" xr:uid="{00000000-0005-0000-0000-00006A010000}"/>
    <cellStyle name="40 % – Poudarek6 2 2 4 6" xfId="1504" xr:uid="{00000000-0005-0000-0000-00006B010000}"/>
    <cellStyle name="40 % – Poudarek6 2 2 4 6 2" xfId="5178" xr:uid="{00000000-0005-0000-0000-00006C010000}"/>
    <cellStyle name="40 % – Poudarek6 2 2 4 7" xfId="3970" xr:uid="{00000000-0005-0000-0000-00006D010000}"/>
    <cellStyle name="40 % – Poudarek6 2 2 5" xfId="227" xr:uid="{00000000-0005-0000-0000-00006E010000}"/>
    <cellStyle name="40 % – Poudarek6 2 2 5 2" xfId="626" xr:uid="{00000000-0005-0000-0000-00006F010000}"/>
    <cellStyle name="40 % – Poudarek6 2 2 5 2 2" xfId="3157" xr:uid="{00000000-0005-0000-0000-000070010000}"/>
    <cellStyle name="40 % – Poudarek6 2 2 5 2 2 2" xfId="6829" xr:uid="{00000000-0005-0000-0000-000071010000}"/>
    <cellStyle name="40 % – Poudarek6 2 2 5 2 3" xfId="1923" xr:uid="{00000000-0005-0000-0000-000072010000}"/>
    <cellStyle name="40 % – Poudarek6 2 2 5 2 3 2" xfId="5597" xr:uid="{00000000-0005-0000-0000-000073010000}"/>
    <cellStyle name="40 % – Poudarek6 2 2 5 2 4" xfId="4389" xr:uid="{00000000-0005-0000-0000-000074010000}"/>
    <cellStyle name="40 % – Poudarek6 2 2 5 3" xfId="1036" xr:uid="{00000000-0005-0000-0000-000075010000}"/>
    <cellStyle name="40 % – Poudarek6 2 2 5 3 2" xfId="3567" xr:uid="{00000000-0005-0000-0000-000076010000}"/>
    <cellStyle name="40 % – Poudarek6 2 2 5 3 2 2" xfId="7239" xr:uid="{00000000-0005-0000-0000-000077010000}"/>
    <cellStyle name="40 % – Poudarek6 2 2 5 3 3" xfId="2333" xr:uid="{00000000-0005-0000-0000-000078010000}"/>
    <cellStyle name="40 % – Poudarek6 2 2 5 3 3 2" xfId="6007" xr:uid="{00000000-0005-0000-0000-000079010000}"/>
    <cellStyle name="40 % – Poudarek6 2 2 5 3 4" xfId="4799" xr:uid="{00000000-0005-0000-0000-00007A010000}"/>
    <cellStyle name="40 % – Poudarek6 2 2 5 4" xfId="2765" xr:uid="{00000000-0005-0000-0000-00007B010000}"/>
    <cellStyle name="40 % – Poudarek6 2 2 5 4 2" xfId="6437" xr:uid="{00000000-0005-0000-0000-00007C010000}"/>
    <cellStyle name="40 % – Poudarek6 2 2 5 5" xfId="1531" xr:uid="{00000000-0005-0000-0000-00007D010000}"/>
    <cellStyle name="40 % – Poudarek6 2 2 5 5 2" xfId="5205" xr:uid="{00000000-0005-0000-0000-00007E010000}"/>
    <cellStyle name="40 % – Poudarek6 2 2 5 6" xfId="3997" xr:uid="{00000000-0005-0000-0000-00007F010000}"/>
    <cellStyle name="40 % – Poudarek6 2 2 6" xfId="288" xr:uid="{00000000-0005-0000-0000-000080010000}"/>
    <cellStyle name="40 % – Poudarek6 2 2 6 2" xfId="686" xr:uid="{00000000-0005-0000-0000-000081010000}"/>
    <cellStyle name="40 % – Poudarek6 2 2 6 2 2" xfId="3217" xr:uid="{00000000-0005-0000-0000-000082010000}"/>
    <cellStyle name="40 % – Poudarek6 2 2 6 2 2 2" xfId="6889" xr:uid="{00000000-0005-0000-0000-000083010000}"/>
    <cellStyle name="40 % – Poudarek6 2 2 6 2 3" xfId="1983" xr:uid="{00000000-0005-0000-0000-000084010000}"/>
    <cellStyle name="40 % – Poudarek6 2 2 6 2 3 2" xfId="5657" xr:uid="{00000000-0005-0000-0000-000085010000}"/>
    <cellStyle name="40 % – Poudarek6 2 2 6 2 4" xfId="4449" xr:uid="{00000000-0005-0000-0000-000086010000}"/>
    <cellStyle name="40 % – Poudarek6 2 2 6 3" xfId="1096" xr:uid="{00000000-0005-0000-0000-000087010000}"/>
    <cellStyle name="40 % – Poudarek6 2 2 6 3 2" xfId="3627" xr:uid="{00000000-0005-0000-0000-000088010000}"/>
    <cellStyle name="40 % – Poudarek6 2 2 6 3 2 2" xfId="7299" xr:uid="{00000000-0005-0000-0000-000089010000}"/>
    <cellStyle name="40 % – Poudarek6 2 2 6 3 3" xfId="2393" xr:uid="{00000000-0005-0000-0000-00008A010000}"/>
    <cellStyle name="40 % – Poudarek6 2 2 6 3 3 2" xfId="6067" xr:uid="{00000000-0005-0000-0000-00008B010000}"/>
    <cellStyle name="40 % – Poudarek6 2 2 6 3 4" xfId="4859" xr:uid="{00000000-0005-0000-0000-00008C010000}"/>
    <cellStyle name="40 % – Poudarek6 2 2 6 4" xfId="2825" xr:uid="{00000000-0005-0000-0000-00008D010000}"/>
    <cellStyle name="40 % – Poudarek6 2 2 6 4 2" xfId="6497" xr:uid="{00000000-0005-0000-0000-00008E010000}"/>
    <cellStyle name="40 % – Poudarek6 2 2 6 5" xfId="1591" xr:uid="{00000000-0005-0000-0000-00008F010000}"/>
    <cellStyle name="40 % – Poudarek6 2 2 6 5 2" xfId="5265" xr:uid="{00000000-0005-0000-0000-000090010000}"/>
    <cellStyle name="40 % – Poudarek6 2 2 6 6" xfId="4057" xr:uid="{00000000-0005-0000-0000-000091010000}"/>
    <cellStyle name="40 % – Poudarek6 2 2 7" xfId="409" xr:uid="{00000000-0005-0000-0000-000092010000}"/>
    <cellStyle name="40 % – Poudarek6 2 2 7 2" xfId="802" xr:uid="{00000000-0005-0000-0000-000093010000}"/>
    <cellStyle name="40 % – Poudarek6 2 2 7 2 2" xfId="3333" xr:uid="{00000000-0005-0000-0000-000094010000}"/>
    <cellStyle name="40 % – Poudarek6 2 2 7 2 2 2" xfId="7005" xr:uid="{00000000-0005-0000-0000-000095010000}"/>
    <cellStyle name="40 % – Poudarek6 2 2 7 2 3" xfId="2099" xr:uid="{00000000-0005-0000-0000-000096010000}"/>
    <cellStyle name="40 % – Poudarek6 2 2 7 2 3 2" xfId="5773" xr:uid="{00000000-0005-0000-0000-000097010000}"/>
    <cellStyle name="40 % – Poudarek6 2 2 7 2 4" xfId="4565" xr:uid="{00000000-0005-0000-0000-000098010000}"/>
    <cellStyle name="40 % – Poudarek6 2 2 7 3" xfId="1212" xr:uid="{00000000-0005-0000-0000-000099010000}"/>
    <cellStyle name="40 % – Poudarek6 2 2 7 3 2" xfId="3743" xr:uid="{00000000-0005-0000-0000-00009A010000}"/>
    <cellStyle name="40 % – Poudarek6 2 2 7 3 2 2" xfId="7415" xr:uid="{00000000-0005-0000-0000-00009B010000}"/>
    <cellStyle name="40 % – Poudarek6 2 2 7 3 3" xfId="2509" xr:uid="{00000000-0005-0000-0000-00009C010000}"/>
    <cellStyle name="40 % – Poudarek6 2 2 7 3 3 2" xfId="6183" xr:uid="{00000000-0005-0000-0000-00009D010000}"/>
    <cellStyle name="40 % – Poudarek6 2 2 7 3 4" xfId="4975" xr:uid="{00000000-0005-0000-0000-00009E010000}"/>
    <cellStyle name="40 % – Poudarek6 2 2 7 4" xfId="2941" xr:uid="{00000000-0005-0000-0000-00009F010000}"/>
    <cellStyle name="40 % – Poudarek6 2 2 7 4 2" xfId="6613" xr:uid="{00000000-0005-0000-0000-0000A0010000}"/>
    <cellStyle name="40 % – Poudarek6 2 2 7 5" xfId="1707" xr:uid="{00000000-0005-0000-0000-0000A1010000}"/>
    <cellStyle name="40 % – Poudarek6 2 2 7 5 2" xfId="5381" xr:uid="{00000000-0005-0000-0000-0000A2010000}"/>
    <cellStyle name="40 % – Poudarek6 2 2 7 6" xfId="4173" xr:uid="{00000000-0005-0000-0000-0000A3010000}"/>
    <cellStyle name="40 % – Poudarek6 2 2 8" xfId="138" xr:uid="{00000000-0005-0000-0000-0000A4010000}"/>
    <cellStyle name="40 % – Poudarek6 2 2 8 2" xfId="537" xr:uid="{00000000-0005-0000-0000-0000A5010000}"/>
    <cellStyle name="40 % – Poudarek6 2 2 8 2 2" xfId="3068" xr:uid="{00000000-0005-0000-0000-0000A6010000}"/>
    <cellStyle name="40 % – Poudarek6 2 2 8 2 2 2" xfId="6740" xr:uid="{00000000-0005-0000-0000-0000A7010000}"/>
    <cellStyle name="40 % – Poudarek6 2 2 8 2 3" xfId="1834" xr:uid="{00000000-0005-0000-0000-0000A8010000}"/>
    <cellStyle name="40 % – Poudarek6 2 2 8 2 3 2" xfId="5508" xr:uid="{00000000-0005-0000-0000-0000A9010000}"/>
    <cellStyle name="40 % – Poudarek6 2 2 8 2 4" xfId="4300" xr:uid="{00000000-0005-0000-0000-0000AA010000}"/>
    <cellStyle name="40 % – Poudarek6 2 2 8 3" xfId="947" xr:uid="{00000000-0005-0000-0000-0000AB010000}"/>
    <cellStyle name="40 % – Poudarek6 2 2 8 3 2" xfId="3478" xr:uid="{00000000-0005-0000-0000-0000AC010000}"/>
    <cellStyle name="40 % – Poudarek6 2 2 8 3 2 2" xfId="7150" xr:uid="{00000000-0005-0000-0000-0000AD010000}"/>
    <cellStyle name="40 % – Poudarek6 2 2 8 3 3" xfId="2244" xr:uid="{00000000-0005-0000-0000-0000AE010000}"/>
    <cellStyle name="40 % – Poudarek6 2 2 8 3 3 2" xfId="5918" xr:uid="{00000000-0005-0000-0000-0000AF010000}"/>
    <cellStyle name="40 % – Poudarek6 2 2 8 3 4" xfId="4710" xr:uid="{00000000-0005-0000-0000-0000B0010000}"/>
    <cellStyle name="40 % – Poudarek6 2 2 8 4" xfId="2676" xr:uid="{00000000-0005-0000-0000-0000B1010000}"/>
    <cellStyle name="40 % – Poudarek6 2 2 8 4 2" xfId="6348" xr:uid="{00000000-0005-0000-0000-0000B2010000}"/>
    <cellStyle name="40 % – Poudarek6 2 2 8 5" xfId="1442" xr:uid="{00000000-0005-0000-0000-0000B3010000}"/>
    <cellStyle name="40 % – Poudarek6 2 2 8 5 2" xfId="5116" xr:uid="{00000000-0005-0000-0000-0000B4010000}"/>
    <cellStyle name="40 % – Poudarek6 2 2 8 6" xfId="3908" xr:uid="{00000000-0005-0000-0000-0000B5010000}"/>
    <cellStyle name="40 % – Poudarek6 2 2 9" xfId="505" xr:uid="{00000000-0005-0000-0000-0000B6010000}"/>
    <cellStyle name="40 % – Poudarek6 2 2 9 2" xfId="3036" xr:uid="{00000000-0005-0000-0000-0000B7010000}"/>
    <cellStyle name="40 % – Poudarek6 2 2 9 2 2" xfId="6708" xr:uid="{00000000-0005-0000-0000-0000B8010000}"/>
    <cellStyle name="40 % – Poudarek6 2 2 9 3" xfId="1802" xr:uid="{00000000-0005-0000-0000-0000B9010000}"/>
    <cellStyle name="40 % – Poudarek6 2 2 9 3 2" xfId="5476" xr:uid="{00000000-0005-0000-0000-0000BA010000}"/>
    <cellStyle name="40 % – Poudarek6 2 2 9 4" xfId="4268" xr:uid="{00000000-0005-0000-0000-0000BB010000}"/>
    <cellStyle name="40 % – Poudarek6 2 3" xfId="148" xr:uid="{00000000-0005-0000-0000-0000BC010000}"/>
    <cellStyle name="40 % – Poudarek6 2 3 2" xfId="218" xr:uid="{00000000-0005-0000-0000-0000BD010000}"/>
    <cellStyle name="40 % – Poudarek6 2 3 2 2" xfId="369" xr:uid="{00000000-0005-0000-0000-0000BE010000}"/>
    <cellStyle name="40 % – Poudarek6 2 3 2 2 2" xfId="767" xr:uid="{00000000-0005-0000-0000-0000BF010000}"/>
    <cellStyle name="40 % – Poudarek6 2 3 2 2 2 2" xfId="3298" xr:uid="{00000000-0005-0000-0000-0000C0010000}"/>
    <cellStyle name="40 % – Poudarek6 2 3 2 2 2 2 2" xfId="6970" xr:uid="{00000000-0005-0000-0000-0000C1010000}"/>
    <cellStyle name="40 % – Poudarek6 2 3 2 2 2 3" xfId="2064" xr:uid="{00000000-0005-0000-0000-0000C2010000}"/>
    <cellStyle name="40 % – Poudarek6 2 3 2 2 2 3 2" xfId="5738" xr:uid="{00000000-0005-0000-0000-0000C3010000}"/>
    <cellStyle name="40 % – Poudarek6 2 3 2 2 2 4" xfId="4530" xr:uid="{00000000-0005-0000-0000-0000C4010000}"/>
    <cellStyle name="40 % – Poudarek6 2 3 2 2 3" xfId="1177" xr:uid="{00000000-0005-0000-0000-0000C5010000}"/>
    <cellStyle name="40 % – Poudarek6 2 3 2 2 3 2" xfId="3708" xr:uid="{00000000-0005-0000-0000-0000C6010000}"/>
    <cellStyle name="40 % – Poudarek6 2 3 2 2 3 2 2" xfId="7380" xr:uid="{00000000-0005-0000-0000-0000C7010000}"/>
    <cellStyle name="40 % – Poudarek6 2 3 2 2 3 3" xfId="2474" xr:uid="{00000000-0005-0000-0000-0000C8010000}"/>
    <cellStyle name="40 % – Poudarek6 2 3 2 2 3 3 2" xfId="6148" xr:uid="{00000000-0005-0000-0000-0000C9010000}"/>
    <cellStyle name="40 % – Poudarek6 2 3 2 2 3 4" xfId="4940" xr:uid="{00000000-0005-0000-0000-0000CA010000}"/>
    <cellStyle name="40 % – Poudarek6 2 3 2 2 4" xfId="2906" xr:uid="{00000000-0005-0000-0000-0000CB010000}"/>
    <cellStyle name="40 % – Poudarek6 2 3 2 2 4 2" xfId="6578" xr:uid="{00000000-0005-0000-0000-0000CC010000}"/>
    <cellStyle name="40 % – Poudarek6 2 3 2 2 5" xfId="1672" xr:uid="{00000000-0005-0000-0000-0000CD010000}"/>
    <cellStyle name="40 % – Poudarek6 2 3 2 2 5 2" xfId="5346" xr:uid="{00000000-0005-0000-0000-0000CE010000}"/>
    <cellStyle name="40 % – Poudarek6 2 3 2 2 6" xfId="4138" xr:uid="{00000000-0005-0000-0000-0000CF010000}"/>
    <cellStyle name="40 % – Poudarek6 2 3 2 3" xfId="617" xr:uid="{00000000-0005-0000-0000-0000D0010000}"/>
    <cellStyle name="40 % – Poudarek6 2 3 2 3 2" xfId="3148" xr:uid="{00000000-0005-0000-0000-0000D1010000}"/>
    <cellStyle name="40 % – Poudarek6 2 3 2 3 2 2" xfId="6820" xr:uid="{00000000-0005-0000-0000-0000D2010000}"/>
    <cellStyle name="40 % – Poudarek6 2 3 2 3 3" xfId="1914" xr:uid="{00000000-0005-0000-0000-0000D3010000}"/>
    <cellStyle name="40 % – Poudarek6 2 3 2 3 3 2" xfId="5588" xr:uid="{00000000-0005-0000-0000-0000D4010000}"/>
    <cellStyle name="40 % – Poudarek6 2 3 2 3 4" xfId="4380" xr:uid="{00000000-0005-0000-0000-0000D5010000}"/>
    <cellStyle name="40 % – Poudarek6 2 3 2 4" xfId="1027" xr:uid="{00000000-0005-0000-0000-0000D6010000}"/>
    <cellStyle name="40 % – Poudarek6 2 3 2 4 2" xfId="3558" xr:uid="{00000000-0005-0000-0000-0000D7010000}"/>
    <cellStyle name="40 % – Poudarek6 2 3 2 4 2 2" xfId="7230" xr:uid="{00000000-0005-0000-0000-0000D8010000}"/>
    <cellStyle name="40 % – Poudarek6 2 3 2 4 3" xfId="2324" xr:uid="{00000000-0005-0000-0000-0000D9010000}"/>
    <cellStyle name="40 % – Poudarek6 2 3 2 4 3 2" xfId="5998" xr:uid="{00000000-0005-0000-0000-0000DA010000}"/>
    <cellStyle name="40 % – Poudarek6 2 3 2 4 4" xfId="4790" xr:uid="{00000000-0005-0000-0000-0000DB010000}"/>
    <cellStyle name="40 % – Poudarek6 2 3 2 5" xfId="2756" xr:uid="{00000000-0005-0000-0000-0000DC010000}"/>
    <cellStyle name="40 % – Poudarek6 2 3 2 5 2" xfId="6428" xr:uid="{00000000-0005-0000-0000-0000DD010000}"/>
    <cellStyle name="40 % – Poudarek6 2 3 2 6" xfId="1522" xr:uid="{00000000-0005-0000-0000-0000DE010000}"/>
    <cellStyle name="40 % – Poudarek6 2 3 2 6 2" xfId="5196" xr:uid="{00000000-0005-0000-0000-0000DF010000}"/>
    <cellStyle name="40 % – Poudarek6 2 3 2 7" xfId="3988" xr:uid="{00000000-0005-0000-0000-0000E0010000}"/>
    <cellStyle name="40 % – Poudarek6 2 3 3" xfId="315" xr:uid="{00000000-0005-0000-0000-0000E1010000}"/>
    <cellStyle name="40 % – Poudarek6 2 3 3 2" xfId="713" xr:uid="{00000000-0005-0000-0000-0000E2010000}"/>
    <cellStyle name="40 % – Poudarek6 2 3 3 2 2" xfId="3244" xr:uid="{00000000-0005-0000-0000-0000E3010000}"/>
    <cellStyle name="40 % – Poudarek6 2 3 3 2 2 2" xfId="6916" xr:uid="{00000000-0005-0000-0000-0000E4010000}"/>
    <cellStyle name="40 % – Poudarek6 2 3 3 2 3" xfId="2010" xr:uid="{00000000-0005-0000-0000-0000E5010000}"/>
    <cellStyle name="40 % – Poudarek6 2 3 3 2 3 2" xfId="5684" xr:uid="{00000000-0005-0000-0000-0000E6010000}"/>
    <cellStyle name="40 % – Poudarek6 2 3 3 2 4" xfId="4476" xr:uid="{00000000-0005-0000-0000-0000E7010000}"/>
    <cellStyle name="40 % – Poudarek6 2 3 3 3" xfId="1123" xr:uid="{00000000-0005-0000-0000-0000E8010000}"/>
    <cellStyle name="40 % – Poudarek6 2 3 3 3 2" xfId="3654" xr:uid="{00000000-0005-0000-0000-0000E9010000}"/>
    <cellStyle name="40 % – Poudarek6 2 3 3 3 2 2" xfId="7326" xr:uid="{00000000-0005-0000-0000-0000EA010000}"/>
    <cellStyle name="40 % – Poudarek6 2 3 3 3 3" xfId="2420" xr:uid="{00000000-0005-0000-0000-0000EB010000}"/>
    <cellStyle name="40 % – Poudarek6 2 3 3 3 3 2" xfId="6094" xr:uid="{00000000-0005-0000-0000-0000EC010000}"/>
    <cellStyle name="40 % – Poudarek6 2 3 3 3 4" xfId="4886" xr:uid="{00000000-0005-0000-0000-0000ED010000}"/>
    <cellStyle name="40 % – Poudarek6 2 3 3 4" xfId="2852" xr:uid="{00000000-0005-0000-0000-0000EE010000}"/>
    <cellStyle name="40 % – Poudarek6 2 3 3 4 2" xfId="6524" xr:uid="{00000000-0005-0000-0000-0000EF010000}"/>
    <cellStyle name="40 % – Poudarek6 2 3 3 5" xfId="1618" xr:uid="{00000000-0005-0000-0000-0000F0010000}"/>
    <cellStyle name="40 % – Poudarek6 2 3 3 5 2" xfId="5292" xr:uid="{00000000-0005-0000-0000-0000F1010000}"/>
    <cellStyle name="40 % – Poudarek6 2 3 3 6" xfId="4084" xr:uid="{00000000-0005-0000-0000-0000F2010000}"/>
    <cellStyle name="40 % – Poudarek6 2 3 4" xfId="419" xr:uid="{00000000-0005-0000-0000-0000F3010000}"/>
    <cellStyle name="40 % – Poudarek6 2 3 4 2" xfId="812" xr:uid="{00000000-0005-0000-0000-0000F4010000}"/>
    <cellStyle name="40 % – Poudarek6 2 3 4 2 2" xfId="3343" xr:uid="{00000000-0005-0000-0000-0000F5010000}"/>
    <cellStyle name="40 % – Poudarek6 2 3 4 2 2 2" xfId="7015" xr:uid="{00000000-0005-0000-0000-0000F6010000}"/>
    <cellStyle name="40 % – Poudarek6 2 3 4 2 3" xfId="2109" xr:uid="{00000000-0005-0000-0000-0000F7010000}"/>
    <cellStyle name="40 % – Poudarek6 2 3 4 2 3 2" xfId="5783" xr:uid="{00000000-0005-0000-0000-0000F8010000}"/>
    <cellStyle name="40 % – Poudarek6 2 3 4 2 4" xfId="4575" xr:uid="{00000000-0005-0000-0000-0000F9010000}"/>
    <cellStyle name="40 % – Poudarek6 2 3 4 3" xfId="1222" xr:uid="{00000000-0005-0000-0000-0000FA010000}"/>
    <cellStyle name="40 % – Poudarek6 2 3 4 3 2" xfId="3753" xr:uid="{00000000-0005-0000-0000-0000FB010000}"/>
    <cellStyle name="40 % – Poudarek6 2 3 4 3 2 2" xfId="7425" xr:uid="{00000000-0005-0000-0000-0000FC010000}"/>
    <cellStyle name="40 % – Poudarek6 2 3 4 3 3" xfId="2519" xr:uid="{00000000-0005-0000-0000-0000FD010000}"/>
    <cellStyle name="40 % – Poudarek6 2 3 4 3 3 2" xfId="6193" xr:uid="{00000000-0005-0000-0000-0000FE010000}"/>
    <cellStyle name="40 % – Poudarek6 2 3 4 3 4" xfId="4985" xr:uid="{00000000-0005-0000-0000-0000FF010000}"/>
    <cellStyle name="40 % – Poudarek6 2 3 4 4" xfId="2951" xr:uid="{00000000-0005-0000-0000-000000020000}"/>
    <cellStyle name="40 % – Poudarek6 2 3 4 4 2" xfId="6623" xr:uid="{00000000-0005-0000-0000-000001020000}"/>
    <cellStyle name="40 % – Poudarek6 2 3 4 5" xfId="1717" xr:uid="{00000000-0005-0000-0000-000002020000}"/>
    <cellStyle name="40 % – Poudarek6 2 3 4 5 2" xfId="5391" xr:uid="{00000000-0005-0000-0000-000003020000}"/>
    <cellStyle name="40 % – Poudarek6 2 3 4 6" xfId="4183" xr:uid="{00000000-0005-0000-0000-000004020000}"/>
    <cellStyle name="40 % – Poudarek6 2 3 5" xfId="547" xr:uid="{00000000-0005-0000-0000-000005020000}"/>
    <cellStyle name="40 % – Poudarek6 2 3 5 2" xfId="3078" xr:uid="{00000000-0005-0000-0000-000006020000}"/>
    <cellStyle name="40 % – Poudarek6 2 3 5 2 2" xfId="6750" xr:uid="{00000000-0005-0000-0000-000007020000}"/>
    <cellStyle name="40 % – Poudarek6 2 3 5 3" xfId="1844" xr:uid="{00000000-0005-0000-0000-000008020000}"/>
    <cellStyle name="40 % – Poudarek6 2 3 5 3 2" xfId="5518" xr:uid="{00000000-0005-0000-0000-000009020000}"/>
    <cellStyle name="40 % – Poudarek6 2 3 5 4" xfId="4310" xr:uid="{00000000-0005-0000-0000-00000A020000}"/>
    <cellStyle name="40 % – Poudarek6 2 3 6" xfId="957" xr:uid="{00000000-0005-0000-0000-00000B020000}"/>
    <cellStyle name="40 % – Poudarek6 2 3 6 2" xfId="3488" xr:uid="{00000000-0005-0000-0000-00000C020000}"/>
    <cellStyle name="40 % – Poudarek6 2 3 6 2 2" xfId="7160" xr:uid="{00000000-0005-0000-0000-00000D020000}"/>
    <cellStyle name="40 % – Poudarek6 2 3 6 3" xfId="2254" xr:uid="{00000000-0005-0000-0000-00000E020000}"/>
    <cellStyle name="40 % – Poudarek6 2 3 6 3 2" xfId="5928" xr:uid="{00000000-0005-0000-0000-00000F020000}"/>
    <cellStyle name="40 % – Poudarek6 2 3 6 4" xfId="4720" xr:uid="{00000000-0005-0000-0000-000010020000}"/>
    <cellStyle name="40 % – Poudarek6 2 3 7" xfId="2686" xr:uid="{00000000-0005-0000-0000-000011020000}"/>
    <cellStyle name="40 % – Poudarek6 2 3 7 2" xfId="6358" xr:uid="{00000000-0005-0000-0000-000012020000}"/>
    <cellStyle name="40 % – Poudarek6 2 3 8" xfId="1452" xr:uid="{00000000-0005-0000-0000-000013020000}"/>
    <cellStyle name="40 % – Poudarek6 2 3 8 2" xfId="5126" xr:uid="{00000000-0005-0000-0000-000014020000}"/>
    <cellStyle name="40 % – Poudarek6 2 3 9" xfId="3918" xr:uid="{00000000-0005-0000-0000-000015020000}"/>
    <cellStyle name="40 % – Poudarek6 2 4" xfId="164" xr:uid="{00000000-0005-0000-0000-000016020000}"/>
    <cellStyle name="40 % – Poudarek6 2 4 2" xfId="240" xr:uid="{00000000-0005-0000-0000-000017020000}"/>
    <cellStyle name="40 % – Poudarek6 2 4 2 2" xfId="378" xr:uid="{00000000-0005-0000-0000-000018020000}"/>
    <cellStyle name="40 % – Poudarek6 2 4 2 2 2" xfId="776" xr:uid="{00000000-0005-0000-0000-000019020000}"/>
    <cellStyle name="40 % – Poudarek6 2 4 2 2 2 2" xfId="3307" xr:uid="{00000000-0005-0000-0000-00001A020000}"/>
    <cellStyle name="40 % – Poudarek6 2 4 2 2 2 2 2" xfId="6979" xr:uid="{00000000-0005-0000-0000-00001B020000}"/>
    <cellStyle name="40 % – Poudarek6 2 4 2 2 2 3" xfId="2073" xr:uid="{00000000-0005-0000-0000-00001C020000}"/>
    <cellStyle name="40 % – Poudarek6 2 4 2 2 2 3 2" xfId="5747" xr:uid="{00000000-0005-0000-0000-00001D020000}"/>
    <cellStyle name="40 % – Poudarek6 2 4 2 2 2 4" xfId="4539" xr:uid="{00000000-0005-0000-0000-00001E020000}"/>
    <cellStyle name="40 % – Poudarek6 2 4 2 2 3" xfId="1186" xr:uid="{00000000-0005-0000-0000-00001F020000}"/>
    <cellStyle name="40 % – Poudarek6 2 4 2 2 3 2" xfId="3717" xr:uid="{00000000-0005-0000-0000-000020020000}"/>
    <cellStyle name="40 % – Poudarek6 2 4 2 2 3 2 2" xfId="7389" xr:uid="{00000000-0005-0000-0000-000021020000}"/>
    <cellStyle name="40 % – Poudarek6 2 4 2 2 3 3" xfId="2483" xr:uid="{00000000-0005-0000-0000-000022020000}"/>
    <cellStyle name="40 % – Poudarek6 2 4 2 2 3 3 2" xfId="6157" xr:uid="{00000000-0005-0000-0000-000023020000}"/>
    <cellStyle name="40 % – Poudarek6 2 4 2 2 3 4" xfId="4949" xr:uid="{00000000-0005-0000-0000-000024020000}"/>
    <cellStyle name="40 % – Poudarek6 2 4 2 2 4" xfId="2915" xr:uid="{00000000-0005-0000-0000-000025020000}"/>
    <cellStyle name="40 % – Poudarek6 2 4 2 2 4 2" xfId="6587" xr:uid="{00000000-0005-0000-0000-000026020000}"/>
    <cellStyle name="40 % – Poudarek6 2 4 2 2 5" xfId="1681" xr:uid="{00000000-0005-0000-0000-000027020000}"/>
    <cellStyle name="40 % – Poudarek6 2 4 2 2 5 2" xfId="5355" xr:uid="{00000000-0005-0000-0000-000028020000}"/>
    <cellStyle name="40 % – Poudarek6 2 4 2 2 6" xfId="4147" xr:uid="{00000000-0005-0000-0000-000029020000}"/>
    <cellStyle name="40 % – Poudarek6 2 4 2 3" xfId="639" xr:uid="{00000000-0005-0000-0000-00002A020000}"/>
    <cellStyle name="40 % – Poudarek6 2 4 2 3 2" xfId="3170" xr:uid="{00000000-0005-0000-0000-00002B020000}"/>
    <cellStyle name="40 % – Poudarek6 2 4 2 3 2 2" xfId="6842" xr:uid="{00000000-0005-0000-0000-00002C020000}"/>
    <cellStyle name="40 % – Poudarek6 2 4 2 3 3" xfId="1936" xr:uid="{00000000-0005-0000-0000-00002D020000}"/>
    <cellStyle name="40 % – Poudarek6 2 4 2 3 3 2" xfId="5610" xr:uid="{00000000-0005-0000-0000-00002E020000}"/>
    <cellStyle name="40 % – Poudarek6 2 4 2 3 4" xfId="4402" xr:uid="{00000000-0005-0000-0000-00002F020000}"/>
    <cellStyle name="40 % – Poudarek6 2 4 2 4" xfId="1049" xr:uid="{00000000-0005-0000-0000-000030020000}"/>
    <cellStyle name="40 % – Poudarek6 2 4 2 4 2" xfId="3580" xr:uid="{00000000-0005-0000-0000-000031020000}"/>
    <cellStyle name="40 % – Poudarek6 2 4 2 4 2 2" xfId="7252" xr:uid="{00000000-0005-0000-0000-000032020000}"/>
    <cellStyle name="40 % – Poudarek6 2 4 2 4 3" xfId="2346" xr:uid="{00000000-0005-0000-0000-000033020000}"/>
    <cellStyle name="40 % – Poudarek6 2 4 2 4 3 2" xfId="6020" xr:uid="{00000000-0005-0000-0000-000034020000}"/>
    <cellStyle name="40 % – Poudarek6 2 4 2 4 4" xfId="4812" xr:uid="{00000000-0005-0000-0000-000035020000}"/>
    <cellStyle name="40 % – Poudarek6 2 4 2 5" xfId="2778" xr:uid="{00000000-0005-0000-0000-000036020000}"/>
    <cellStyle name="40 % – Poudarek6 2 4 2 5 2" xfId="6450" xr:uid="{00000000-0005-0000-0000-000037020000}"/>
    <cellStyle name="40 % – Poudarek6 2 4 2 6" xfId="1544" xr:uid="{00000000-0005-0000-0000-000038020000}"/>
    <cellStyle name="40 % – Poudarek6 2 4 2 6 2" xfId="5218" xr:uid="{00000000-0005-0000-0000-000039020000}"/>
    <cellStyle name="40 % – Poudarek6 2 4 2 7" xfId="4010" xr:uid="{00000000-0005-0000-0000-00003A020000}"/>
    <cellStyle name="40 % – Poudarek6 2 4 3" xfId="324" xr:uid="{00000000-0005-0000-0000-00003B020000}"/>
    <cellStyle name="40 % – Poudarek6 2 4 3 2" xfId="722" xr:uid="{00000000-0005-0000-0000-00003C020000}"/>
    <cellStyle name="40 % – Poudarek6 2 4 3 2 2" xfId="3253" xr:uid="{00000000-0005-0000-0000-00003D020000}"/>
    <cellStyle name="40 % – Poudarek6 2 4 3 2 2 2" xfId="6925" xr:uid="{00000000-0005-0000-0000-00003E020000}"/>
    <cellStyle name="40 % – Poudarek6 2 4 3 2 3" xfId="2019" xr:uid="{00000000-0005-0000-0000-00003F020000}"/>
    <cellStyle name="40 % – Poudarek6 2 4 3 2 3 2" xfId="5693" xr:uid="{00000000-0005-0000-0000-000040020000}"/>
    <cellStyle name="40 % – Poudarek6 2 4 3 2 4" xfId="4485" xr:uid="{00000000-0005-0000-0000-000041020000}"/>
    <cellStyle name="40 % – Poudarek6 2 4 3 3" xfId="1132" xr:uid="{00000000-0005-0000-0000-000042020000}"/>
    <cellStyle name="40 % – Poudarek6 2 4 3 3 2" xfId="3663" xr:uid="{00000000-0005-0000-0000-000043020000}"/>
    <cellStyle name="40 % – Poudarek6 2 4 3 3 2 2" xfId="7335" xr:uid="{00000000-0005-0000-0000-000044020000}"/>
    <cellStyle name="40 % – Poudarek6 2 4 3 3 3" xfId="2429" xr:uid="{00000000-0005-0000-0000-000045020000}"/>
    <cellStyle name="40 % – Poudarek6 2 4 3 3 3 2" xfId="6103" xr:uid="{00000000-0005-0000-0000-000046020000}"/>
    <cellStyle name="40 % – Poudarek6 2 4 3 3 4" xfId="4895" xr:uid="{00000000-0005-0000-0000-000047020000}"/>
    <cellStyle name="40 % – Poudarek6 2 4 3 4" xfId="2861" xr:uid="{00000000-0005-0000-0000-000048020000}"/>
    <cellStyle name="40 % – Poudarek6 2 4 3 4 2" xfId="6533" xr:uid="{00000000-0005-0000-0000-000049020000}"/>
    <cellStyle name="40 % – Poudarek6 2 4 3 5" xfId="1627" xr:uid="{00000000-0005-0000-0000-00004A020000}"/>
    <cellStyle name="40 % – Poudarek6 2 4 3 5 2" xfId="5301" xr:uid="{00000000-0005-0000-0000-00004B020000}"/>
    <cellStyle name="40 % – Poudarek6 2 4 3 6" xfId="4093" xr:uid="{00000000-0005-0000-0000-00004C020000}"/>
    <cellStyle name="40 % – Poudarek6 2 4 4" xfId="437" xr:uid="{00000000-0005-0000-0000-00004D020000}"/>
    <cellStyle name="40 % – Poudarek6 2 4 4 2" xfId="830" xr:uid="{00000000-0005-0000-0000-00004E020000}"/>
    <cellStyle name="40 % – Poudarek6 2 4 4 2 2" xfId="3361" xr:uid="{00000000-0005-0000-0000-00004F020000}"/>
    <cellStyle name="40 % – Poudarek6 2 4 4 2 2 2" xfId="7033" xr:uid="{00000000-0005-0000-0000-000050020000}"/>
    <cellStyle name="40 % – Poudarek6 2 4 4 2 3" xfId="2127" xr:uid="{00000000-0005-0000-0000-000051020000}"/>
    <cellStyle name="40 % – Poudarek6 2 4 4 2 3 2" xfId="5801" xr:uid="{00000000-0005-0000-0000-000052020000}"/>
    <cellStyle name="40 % – Poudarek6 2 4 4 2 4" xfId="4593" xr:uid="{00000000-0005-0000-0000-000053020000}"/>
    <cellStyle name="40 % – Poudarek6 2 4 4 3" xfId="1240" xr:uid="{00000000-0005-0000-0000-000054020000}"/>
    <cellStyle name="40 % – Poudarek6 2 4 4 3 2" xfId="3771" xr:uid="{00000000-0005-0000-0000-000055020000}"/>
    <cellStyle name="40 % – Poudarek6 2 4 4 3 2 2" xfId="7443" xr:uid="{00000000-0005-0000-0000-000056020000}"/>
    <cellStyle name="40 % – Poudarek6 2 4 4 3 3" xfId="2537" xr:uid="{00000000-0005-0000-0000-000057020000}"/>
    <cellStyle name="40 % – Poudarek6 2 4 4 3 3 2" xfId="6211" xr:uid="{00000000-0005-0000-0000-000058020000}"/>
    <cellStyle name="40 % – Poudarek6 2 4 4 3 4" xfId="5003" xr:uid="{00000000-0005-0000-0000-000059020000}"/>
    <cellStyle name="40 % – Poudarek6 2 4 4 4" xfId="2969" xr:uid="{00000000-0005-0000-0000-00005A020000}"/>
    <cellStyle name="40 % – Poudarek6 2 4 4 4 2" xfId="6641" xr:uid="{00000000-0005-0000-0000-00005B020000}"/>
    <cellStyle name="40 % – Poudarek6 2 4 4 5" xfId="1735" xr:uid="{00000000-0005-0000-0000-00005C020000}"/>
    <cellStyle name="40 % – Poudarek6 2 4 4 5 2" xfId="5409" xr:uid="{00000000-0005-0000-0000-00005D020000}"/>
    <cellStyle name="40 % – Poudarek6 2 4 4 6" xfId="4201" xr:uid="{00000000-0005-0000-0000-00005E020000}"/>
    <cellStyle name="40 % – Poudarek6 2 4 5" xfId="563" xr:uid="{00000000-0005-0000-0000-00005F020000}"/>
    <cellStyle name="40 % – Poudarek6 2 4 5 2" xfId="3094" xr:uid="{00000000-0005-0000-0000-000060020000}"/>
    <cellStyle name="40 % – Poudarek6 2 4 5 2 2" xfId="6766" xr:uid="{00000000-0005-0000-0000-000061020000}"/>
    <cellStyle name="40 % – Poudarek6 2 4 5 3" xfId="1860" xr:uid="{00000000-0005-0000-0000-000062020000}"/>
    <cellStyle name="40 % – Poudarek6 2 4 5 3 2" xfId="5534" xr:uid="{00000000-0005-0000-0000-000063020000}"/>
    <cellStyle name="40 % – Poudarek6 2 4 5 4" xfId="4326" xr:uid="{00000000-0005-0000-0000-000064020000}"/>
    <cellStyle name="40 % – Poudarek6 2 4 6" xfId="973" xr:uid="{00000000-0005-0000-0000-000065020000}"/>
    <cellStyle name="40 % – Poudarek6 2 4 6 2" xfId="3504" xr:uid="{00000000-0005-0000-0000-000066020000}"/>
    <cellStyle name="40 % – Poudarek6 2 4 6 2 2" xfId="7176" xr:uid="{00000000-0005-0000-0000-000067020000}"/>
    <cellStyle name="40 % – Poudarek6 2 4 6 3" xfId="2270" xr:uid="{00000000-0005-0000-0000-000068020000}"/>
    <cellStyle name="40 % – Poudarek6 2 4 6 3 2" xfId="5944" xr:uid="{00000000-0005-0000-0000-000069020000}"/>
    <cellStyle name="40 % – Poudarek6 2 4 6 4" xfId="4736" xr:uid="{00000000-0005-0000-0000-00006A020000}"/>
    <cellStyle name="40 % – Poudarek6 2 4 7" xfId="2702" xr:uid="{00000000-0005-0000-0000-00006B020000}"/>
    <cellStyle name="40 % – Poudarek6 2 4 7 2" xfId="6374" xr:uid="{00000000-0005-0000-0000-00006C020000}"/>
    <cellStyle name="40 % – Poudarek6 2 4 8" xfId="1468" xr:uid="{00000000-0005-0000-0000-00006D020000}"/>
    <cellStyle name="40 % – Poudarek6 2 4 8 2" xfId="5142" xr:uid="{00000000-0005-0000-0000-00006E020000}"/>
    <cellStyle name="40 % – Poudarek6 2 4 9" xfId="3934" xr:uid="{00000000-0005-0000-0000-00006F020000}"/>
    <cellStyle name="40 % – Poudarek6 2 5" xfId="182" xr:uid="{00000000-0005-0000-0000-000070020000}"/>
    <cellStyle name="40 % – Poudarek6 2 5 2" xfId="254" xr:uid="{00000000-0005-0000-0000-000071020000}"/>
    <cellStyle name="40 % – Poudarek6 2 5 2 2" xfId="351" xr:uid="{00000000-0005-0000-0000-000072020000}"/>
    <cellStyle name="40 % – Poudarek6 2 5 2 2 2" xfId="749" xr:uid="{00000000-0005-0000-0000-000073020000}"/>
    <cellStyle name="40 % – Poudarek6 2 5 2 2 2 2" xfId="3280" xr:uid="{00000000-0005-0000-0000-000074020000}"/>
    <cellStyle name="40 % – Poudarek6 2 5 2 2 2 2 2" xfId="6952" xr:uid="{00000000-0005-0000-0000-000075020000}"/>
    <cellStyle name="40 % – Poudarek6 2 5 2 2 2 3" xfId="2046" xr:uid="{00000000-0005-0000-0000-000076020000}"/>
    <cellStyle name="40 % – Poudarek6 2 5 2 2 2 3 2" xfId="5720" xr:uid="{00000000-0005-0000-0000-000077020000}"/>
    <cellStyle name="40 % – Poudarek6 2 5 2 2 2 4" xfId="4512" xr:uid="{00000000-0005-0000-0000-000078020000}"/>
    <cellStyle name="40 % – Poudarek6 2 5 2 2 3" xfId="1159" xr:uid="{00000000-0005-0000-0000-000079020000}"/>
    <cellStyle name="40 % – Poudarek6 2 5 2 2 3 2" xfId="3690" xr:uid="{00000000-0005-0000-0000-00007A020000}"/>
    <cellStyle name="40 % – Poudarek6 2 5 2 2 3 2 2" xfId="7362" xr:uid="{00000000-0005-0000-0000-00007B020000}"/>
    <cellStyle name="40 % – Poudarek6 2 5 2 2 3 3" xfId="2456" xr:uid="{00000000-0005-0000-0000-00007C020000}"/>
    <cellStyle name="40 % – Poudarek6 2 5 2 2 3 3 2" xfId="6130" xr:uid="{00000000-0005-0000-0000-00007D020000}"/>
    <cellStyle name="40 % – Poudarek6 2 5 2 2 3 4" xfId="4922" xr:uid="{00000000-0005-0000-0000-00007E020000}"/>
    <cellStyle name="40 % – Poudarek6 2 5 2 2 4" xfId="2888" xr:uid="{00000000-0005-0000-0000-00007F020000}"/>
    <cellStyle name="40 % – Poudarek6 2 5 2 2 4 2" xfId="6560" xr:uid="{00000000-0005-0000-0000-000080020000}"/>
    <cellStyle name="40 % – Poudarek6 2 5 2 2 5" xfId="1654" xr:uid="{00000000-0005-0000-0000-000081020000}"/>
    <cellStyle name="40 % – Poudarek6 2 5 2 2 5 2" xfId="5328" xr:uid="{00000000-0005-0000-0000-000082020000}"/>
    <cellStyle name="40 % – Poudarek6 2 5 2 2 6" xfId="4120" xr:uid="{00000000-0005-0000-0000-000083020000}"/>
    <cellStyle name="40 % – Poudarek6 2 5 2 3" xfId="652" xr:uid="{00000000-0005-0000-0000-000084020000}"/>
    <cellStyle name="40 % – Poudarek6 2 5 2 3 2" xfId="3183" xr:uid="{00000000-0005-0000-0000-000085020000}"/>
    <cellStyle name="40 % – Poudarek6 2 5 2 3 2 2" xfId="6855" xr:uid="{00000000-0005-0000-0000-000086020000}"/>
    <cellStyle name="40 % – Poudarek6 2 5 2 3 3" xfId="1949" xr:uid="{00000000-0005-0000-0000-000087020000}"/>
    <cellStyle name="40 % – Poudarek6 2 5 2 3 3 2" xfId="5623" xr:uid="{00000000-0005-0000-0000-000088020000}"/>
    <cellStyle name="40 % – Poudarek6 2 5 2 3 4" xfId="4415" xr:uid="{00000000-0005-0000-0000-000089020000}"/>
    <cellStyle name="40 % – Poudarek6 2 5 2 4" xfId="1062" xr:uid="{00000000-0005-0000-0000-00008A020000}"/>
    <cellStyle name="40 % – Poudarek6 2 5 2 4 2" xfId="3593" xr:uid="{00000000-0005-0000-0000-00008B020000}"/>
    <cellStyle name="40 % – Poudarek6 2 5 2 4 2 2" xfId="7265" xr:uid="{00000000-0005-0000-0000-00008C020000}"/>
    <cellStyle name="40 % – Poudarek6 2 5 2 4 3" xfId="2359" xr:uid="{00000000-0005-0000-0000-00008D020000}"/>
    <cellStyle name="40 % – Poudarek6 2 5 2 4 3 2" xfId="6033" xr:uid="{00000000-0005-0000-0000-00008E020000}"/>
    <cellStyle name="40 % – Poudarek6 2 5 2 4 4" xfId="4825" xr:uid="{00000000-0005-0000-0000-00008F020000}"/>
    <cellStyle name="40 % – Poudarek6 2 5 2 5" xfId="2791" xr:uid="{00000000-0005-0000-0000-000090020000}"/>
    <cellStyle name="40 % – Poudarek6 2 5 2 5 2" xfId="6463" xr:uid="{00000000-0005-0000-0000-000091020000}"/>
    <cellStyle name="40 % – Poudarek6 2 5 2 6" xfId="1557" xr:uid="{00000000-0005-0000-0000-000092020000}"/>
    <cellStyle name="40 % – Poudarek6 2 5 2 6 2" xfId="5231" xr:uid="{00000000-0005-0000-0000-000093020000}"/>
    <cellStyle name="40 % – Poudarek6 2 5 2 7" xfId="4023" xr:uid="{00000000-0005-0000-0000-000094020000}"/>
    <cellStyle name="40 % – Poudarek6 2 5 3" xfId="297" xr:uid="{00000000-0005-0000-0000-000095020000}"/>
    <cellStyle name="40 % – Poudarek6 2 5 3 2" xfId="695" xr:uid="{00000000-0005-0000-0000-000096020000}"/>
    <cellStyle name="40 % – Poudarek6 2 5 3 2 2" xfId="3226" xr:uid="{00000000-0005-0000-0000-000097020000}"/>
    <cellStyle name="40 % – Poudarek6 2 5 3 2 2 2" xfId="6898" xr:uid="{00000000-0005-0000-0000-000098020000}"/>
    <cellStyle name="40 % – Poudarek6 2 5 3 2 3" xfId="1992" xr:uid="{00000000-0005-0000-0000-000099020000}"/>
    <cellStyle name="40 % – Poudarek6 2 5 3 2 3 2" xfId="5666" xr:uid="{00000000-0005-0000-0000-00009A020000}"/>
    <cellStyle name="40 % – Poudarek6 2 5 3 2 4" xfId="4458" xr:uid="{00000000-0005-0000-0000-00009B020000}"/>
    <cellStyle name="40 % – Poudarek6 2 5 3 3" xfId="1105" xr:uid="{00000000-0005-0000-0000-00009C020000}"/>
    <cellStyle name="40 % – Poudarek6 2 5 3 3 2" xfId="3636" xr:uid="{00000000-0005-0000-0000-00009D020000}"/>
    <cellStyle name="40 % – Poudarek6 2 5 3 3 2 2" xfId="7308" xr:uid="{00000000-0005-0000-0000-00009E020000}"/>
    <cellStyle name="40 % – Poudarek6 2 5 3 3 3" xfId="2402" xr:uid="{00000000-0005-0000-0000-00009F020000}"/>
    <cellStyle name="40 % – Poudarek6 2 5 3 3 3 2" xfId="6076" xr:uid="{00000000-0005-0000-0000-0000A0020000}"/>
    <cellStyle name="40 % – Poudarek6 2 5 3 3 4" xfId="4868" xr:uid="{00000000-0005-0000-0000-0000A1020000}"/>
    <cellStyle name="40 % – Poudarek6 2 5 3 4" xfId="2834" xr:uid="{00000000-0005-0000-0000-0000A2020000}"/>
    <cellStyle name="40 % – Poudarek6 2 5 3 4 2" xfId="6506" xr:uid="{00000000-0005-0000-0000-0000A3020000}"/>
    <cellStyle name="40 % – Poudarek6 2 5 3 5" xfId="1600" xr:uid="{00000000-0005-0000-0000-0000A4020000}"/>
    <cellStyle name="40 % – Poudarek6 2 5 3 5 2" xfId="5274" xr:uid="{00000000-0005-0000-0000-0000A5020000}"/>
    <cellStyle name="40 % – Poudarek6 2 5 3 6" xfId="4066" xr:uid="{00000000-0005-0000-0000-0000A6020000}"/>
    <cellStyle name="40 % – Poudarek6 2 5 4" xfId="455" xr:uid="{00000000-0005-0000-0000-0000A7020000}"/>
    <cellStyle name="40 % – Poudarek6 2 5 4 2" xfId="848" xr:uid="{00000000-0005-0000-0000-0000A8020000}"/>
    <cellStyle name="40 % – Poudarek6 2 5 4 2 2" xfId="3379" xr:uid="{00000000-0005-0000-0000-0000A9020000}"/>
    <cellStyle name="40 % – Poudarek6 2 5 4 2 2 2" xfId="7051" xr:uid="{00000000-0005-0000-0000-0000AA020000}"/>
    <cellStyle name="40 % – Poudarek6 2 5 4 2 3" xfId="2145" xr:uid="{00000000-0005-0000-0000-0000AB020000}"/>
    <cellStyle name="40 % – Poudarek6 2 5 4 2 3 2" xfId="5819" xr:uid="{00000000-0005-0000-0000-0000AC020000}"/>
    <cellStyle name="40 % – Poudarek6 2 5 4 2 4" xfId="4611" xr:uid="{00000000-0005-0000-0000-0000AD020000}"/>
    <cellStyle name="40 % – Poudarek6 2 5 4 3" xfId="1258" xr:uid="{00000000-0005-0000-0000-0000AE020000}"/>
    <cellStyle name="40 % – Poudarek6 2 5 4 3 2" xfId="3789" xr:uid="{00000000-0005-0000-0000-0000AF020000}"/>
    <cellStyle name="40 % – Poudarek6 2 5 4 3 2 2" xfId="7461" xr:uid="{00000000-0005-0000-0000-0000B0020000}"/>
    <cellStyle name="40 % – Poudarek6 2 5 4 3 3" xfId="2555" xr:uid="{00000000-0005-0000-0000-0000B1020000}"/>
    <cellStyle name="40 % – Poudarek6 2 5 4 3 3 2" xfId="6229" xr:uid="{00000000-0005-0000-0000-0000B2020000}"/>
    <cellStyle name="40 % – Poudarek6 2 5 4 3 4" xfId="5021" xr:uid="{00000000-0005-0000-0000-0000B3020000}"/>
    <cellStyle name="40 % – Poudarek6 2 5 4 4" xfId="2987" xr:uid="{00000000-0005-0000-0000-0000B4020000}"/>
    <cellStyle name="40 % – Poudarek6 2 5 4 4 2" xfId="6659" xr:uid="{00000000-0005-0000-0000-0000B5020000}"/>
    <cellStyle name="40 % – Poudarek6 2 5 4 5" xfId="1753" xr:uid="{00000000-0005-0000-0000-0000B6020000}"/>
    <cellStyle name="40 % – Poudarek6 2 5 4 5 2" xfId="5427" xr:uid="{00000000-0005-0000-0000-0000B7020000}"/>
    <cellStyle name="40 % – Poudarek6 2 5 4 6" xfId="4219" xr:uid="{00000000-0005-0000-0000-0000B8020000}"/>
    <cellStyle name="40 % – Poudarek6 2 5 5" xfId="581" xr:uid="{00000000-0005-0000-0000-0000B9020000}"/>
    <cellStyle name="40 % – Poudarek6 2 5 5 2" xfId="3112" xr:uid="{00000000-0005-0000-0000-0000BA020000}"/>
    <cellStyle name="40 % – Poudarek6 2 5 5 2 2" xfId="6784" xr:uid="{00000000-0005-0000-0000-0000BB020000}"/>
    <cellStyle name="40 % – Poudarek6 2 5 5 3" xfId="1878" xr:uid="{00000000-0005-0000-0000-0000BC020000}"/>
    <cellStyle name="40 % – Poudarek6 2 5 5 3 2" xfId="5552" xr:uid="{00000000-0005-0000-0000-0000BD020000}"/>
    <cellStyle name="40 % – Poudarek6 2 5 5 4" xfId="4344" xr:uid="{00000000-0005-0000-0000-0000BE020000}"/>
    <cellStyle name="40 % – Poudarek6 2 5 6" xfId="991" xr:uid="{00000000-0005-0000-0000-0000BF020000}"/>
    <cellStyle name="40 % – Poudarek6 2 5 6 2" xfId="3522" xr:uid="{00000000-0005-0000-0000-0000C0020000}"/>
    <cellStyle name="40 % – Poudarek6 2 5 6 2 2" xfId="7194" xr:uid="{00000000-0005-0000-0000-0000C1020000}"/>
    <cellStyle name="40 % – Poudarek6 2 5 6 3" xfId="2288" xr:uid="{00000000-0005-0000-0000-0000C2020000}"/>
    <cellStyle name="40 % – Poudarek6 2 5 6 3 2" xfId="5962" xr:uid="{00000000-0005-0000-0000-0000C3020000}"/>
    <cellStyle name="40 % – Poudarek6 2 5 6 4" xfId="4754" xr:uid="{00000000-0005-0000-0000-0000C4020000}"/>
    <cellStyle name="40 % – Poudarek6 2 5 7" xfId="2720" xr:uid="{00000000-0005-0000-0000-0000C5020000}"/>
    <cellStyle name="40 % – Poudarek6 2 5 7 2" xfId="6392" xr:uid="{00000000-0005-0000-0000-0000C6020000}"/>
    <cellStyle name="40 % – Poudarek6 2 5 8" xfId="1486" xr:uid="{00000000-0005-0000-0000-0000C7020000}"/>
    <cellStyle name="40 % – Poudarek6 2 5 8 2" xfId="5160" xr:uid="{00000000-0005-0000-0000-0000C8020000}"/>
    <cellStyle name="40 % – Poudarek6 2 5 9" xfId="3952" xr:uid="{00000000-0005-0000-0000-0000C9020000}"/>
    <cellStyle name="40 % – Poudarek6 2 6" xfId="191" xr:uid="{00000000-0005-0000-0000-0000CA020000}"/>
    <cellStyle name="40 % – Poudarek6 2 6 2" xfId="333" xr:uid="{00000000-0005-0000-0000-0000CB020000}"/>
    <cellStyle name="40 % – Poudarek6 2 6 2 2" xfId="731" xr:uid="{00000000-0005-0000-0000-0000CC020000}"/>
    <cellStyle name="40 % – Poudarek6 2 6 2 2 2" xfId="3262" xr:uid="{00000000-0005-0000-0000-0000CD020000}"/>
    <cellStyle name="40 % – Poudarek6 2 6 2 2 2 2" xfId="6934" xr:uid="{00000000-0005-0000-0000-0000CE020000}"/>
    <cellStyle name="40 % – Poudarek6 2 6 2 2 3" xfId="2028" xr:uid="{00000000-0005-0000-0000-0000CF020000}"/>
    <cellStyle name="40 % – Poudarek6 2 6 2 2 3 2" xfId="5702" xr:uid="{00000000-0005-0000-0000-0000D0020000}"/>
    <cellStyle name="40 % – Poudarek6 2 6 2 2 4" xfId="4494" xr:uid="{00000000-0005-0000-0000-0000D1020000}"/>
    <cellStyle name="40 % – Poudarek6 2 6 2 3" xfId="1141" xr:uid="{00000000-0005-0000-0000-0000D2020000}"/>
    <cellStyle name="40 % – Poudarek6 2 6 2 3 2" xfId="3672" xr:uid="{00000000-0005-0000-0000-0000D3020000}"/>
    <cellStyle name="40 % – Poudarek6 2 6 2 3 2 2" xfId="7344" xr:uid="{00000000-0005-0000-0000-0000D4020000}"/>
    <cellStyle name="40 % – Poudarek6 2 6 2 3 3" xfId="2438" xr:uid="{00000000-0005-0000-0000-0000D5020000}"/>
    <cellStyle name="40 % – Poudarek6 2 6 2 3 3 2" xfId="6112" xr:uid="{00000000-0005-0000-0000-0000D6020000}"/>
    <cellStyle name="40 % – Poudarek6 2 6 2 3 4" xfId="4904" xr:uid="{00000000-0005-0000-0000-0000D7020000}"/>
    <cellStyle name="40 % – Poudarek6 2 6 2 4" xfId="2870" xr:uid="{00000000-0005-0000-0000-0000D8020000}"/>
    <cellStyle name="40 % – Poudarek6 2 6 2 4 2" xfId="6542" xr:uid="{00000000-0005-0000-0000-0000D9020000}"/>
    <cellStyle name="40 % – Poudarek6 2 6 2 5" xfId="1636" xr:uid="{00000000-0005-0000-0000-0000DA020000}"/>
    <cellStyle name="40 % – Poudarek6 2 6 2 5 2" xfId="5310" xr:uid="{00000000-0005-0000-0000-0000DB020000}"/>
    <cellStyle name="40 % – Poudarek6 2 6 2 6" xfId="4102" xr:uid="{00000000-0005-0000-0000-0000DC020000}"/>
    <cellStyle name="40 % – Poudarek6 2 6 3" xfId="464" xr:uid="{00000000-0005-0000-0000-0000DD020000}"/>
    <cellStyle name="40 % – Poudarek6 2 6 3 2" xfId="857" xr:uid="{00000000-0005-0000-0000-0000DE020000}"/>
    <cellStyle name="40 % – Poudarek6 2 6 3 2 2" xfId="3388" xr:uid="{00000000-0005-0000-0000-0000DF020000}"/>
    <cellStyle name="40 % – Poudarek6 2 6 3 2 2 2" xfId="7060" xr:uid="{00000000-0005-0000-0000-0000E0020000}"/>
    <cellStyle name="40 % – Poudarek6 2 6 3 2 3" xfId="2154" xr:uid="{00000000-0005-0000-0000-0000E1020000}"/>
    <cellStyle name="40 % – Poudarek6 2 6 3 2 3 2" xfId="5828" xr:uid="{00000000-0005-0000-0000-0000E2020000}"/>
    <cellStyle name="40 % – Poudarek6 2 6 3 2 4" xfId="4620" xr:uid="{00000000-0005-0000-0000-0000E3020000}"/>
    <cellStyle name="40 % – Poudarek6 2 6 3 3" xfId="1267" xr:uid="{00000000-0005-0000-0000-0000E4020000}"/>
    <cellStyle name="40 % – Poudarek6 2 6 3 3 2" xfId="3798" xr:uid="{00000000-0005-0000-0000-0000E5020000}"/>
    <cellStyle name="40 % – Poudarek6 2 6 3 3 2 2" xfId="7470" xr:uid="{00000000-0005-0000-0000-0000E6020000}"/>
    <cellStyle name="40 % – Poudarek6 2 6 3 3 3" xfId="2564" xr:uid="{00000000-0005-0000-0000-0000E7020000}"/>
    <cellStyle name="40 % – Poudarek6 2 6 3 3 3 2" xfId="6238" xr:uid="{00000000-0005-0000-0000-0000E8020000}"/>
    <cellStyle name="40 % – Poudarek6 2 6 3 3 4" xfId="5030" xr:uid="{00000000-0005-0000-0000-0000E9020000}"/>
    <cellStyle name="40 % – Poudarek6 2 6 3 4" xfId="2996" xr:uid="{00000000-0005-0000-0000-0000EA020000}"/>
    <cellStyle name="40 % – Poudarek6 2 6 3 4 2" xfId="6668" xr:uid="{00000000-0005-0000-0000-0000EB020000}"/>
    <cellStyle name="40 % – Poudarek6 2 6 3 5" xfId="1762" xr:uid="{00000000-0005-0000-0000-0000EC020000}"/>
    <cellStyle name="40 % – Poudarek6 2 6 3 5 2" xfId="5436" xr:uid="{00000000-0005-0000-0000-0000ED020000}"/>
    <cellStyle name="40 % – Poudarek6 2 6 3 6" xfId="4228" xr:uid="{00000000-0005-0000-0000-0000EE020000}"/>
    <cellStyle name="40 % – Poudarek6 2 6 4" xfId="590" xr:uid="{00000000-0005-0000-0000-0000EF020000}"/>
    <cellStyle name="40 % – Poudarek6 2 6 4 2" xfId="3121" xr:uid="{00000000-0005-0000-0000-0000F0020000}"/>
    <cellStyle name="40 % – Poudarek6 2 6 4 2 2" xfId="6793" xr:uid="{00000000-0005-0000-0000-0000F1020000}"/>
    <cellStyle name="40 % – Poudarek6 2 6 4 3" xfId="1887" xr:uid="{00000000-0005-0000-0000-0000F2020000}"/>
    <cellStyle name="40 % – Poudarek6 2 6 4 3 2" xfId="5561" xr:uid="{00000000-0005-0000-0000-0000F3020000}"/>
    <cellStyle name="40 % – Poudarek6 2 6 4 4" xfId="4353" xr:uid="{00000000-0005-0000-0000-0000F4020000}"/>
    <cellStyle name="40 % – Poudarek6 2 6 5" xfId="1000" xr:uid="{00000000-0005-0000-0000-0000F5020000}"/>
    <cellStyle name="40 % – Poudarek6 2 6 5 2" xfId="3531" xr:uid="{00000000-0005-0000-0000-0000F6020000}"/>
    <cellStyle name="40 % – Poudarek6 2 6 5 2 2" xfId="7203" xr:uid="{00000000-0005-0000-0000-0000F7020000}"/>
    <cellStyle name="40 % – Poudarek6 2 6 5 3" xfId="2297" xr:uid="{00000000-0005-0000-0000-0000F8020000}"/>
    <cellStyle name="40 % – Poudarek6 2 6 5 3 2" xfId="5971" xr:uid="{00000000-0005-0000-0000-0000F9020000}"/>
    <cellStyle name="40 % – Poudarek6 2 6 5 4" xfId="4763" xr:uid="{00000000-0005-0000-0000-0000FA020000}"/>
    <cellStyle name="40 % – Poudarek6 2 6 6" xfId="2729" xr:uid="{00000000-0005-0000-0000-0000FB020000}"/>
    <cellStyle name="40 % – Poudarek6 2 6 6 2" xfId="6401" xr:uid="{00000000-0005-0000-0000-0000FC020000}"/>
    <cellStyle name="40 % – Poudarek6 2 6 7" xfId="1495" xr:uid="{00000000-0005-0000-0000-0000FD020000}"/>
    <cellStyle name="40 % – Poudarek6 2 6 7 2" xfId="5169" xr:uid="{00000000-0005-0000-0000-0000FE020000}"/>
    <cellStyle name="40 % – Poudarek6 2 6 8" xfId="3961" xr:uid="{00000000-0005-0000-0000-0000FF020000}"/>
    <cellStyle name="40 % – Poudarek6 2 7" xfId="209" xr:uid="{00000000-0005-0000-0000-000000030000}"/>
    <cellStyle name="40 % – Poudarek6 2 7 2" xfId="608" xr:uid="{00000000-0005-0000-0000-000001030000}"/>
    <cellStyle name="40 % – Poudarek6 2 7 2 2" xfId="3139" xr:uid="{00000000-0005-0000-0000-000002030000}"/>
    <cellStyle name="40 % – Poudarek6 2 7 2 2 2" xfId="6811" xr:uid="{00000000-0005-0000-0000-000003030000}"/>
    <cellStyle name="40 % – Poudarek6 2 7 2 3" xfId="1905" xr:uid="{00000000-0005-0000-0000-000004030000}"/>
    <cellStyle name="40 % – Poudarek6 2 7 2 3 2" xfId="5579" xr:uid="{00000000-0005-0000-0000-000005030000}"/>
    <cellStyle name="40 % – Poudarek6 2 7 2 4" xfId="4371" xr:uid="{00000000-0005-0000-0000-000006030000}"/>
    <cellStyle name="40 % – Poudarek6 2 7 3" xfId="1018" xr:uid="{00000000-0005-0000-0000-000007030000}"/>
    <cellStyle name="40 % – Poudarek6 2 7 3 2" xfId="3549" xr:uid="{00000000-0005-0000-0000-000008030000}"/>
    <cellStyle name="40 % – Poudarek6 2 7 3 2 2" xfId="7221" xr:uid="{00000000-0005-0000-0000-000009030000}"/>
    <cellStyle name="40 % – Poudarek6 2 7 3 3" xfId="2315" xr:uid="{00000000-0005-0000-0000-00000A030000}"/>
    <cellStyle name="40 % – Poudarek6 2 7 3 3 2" xfId="5989" xr:uid="{00000000-0005-0000-0000-00000B030000}"/>
    <cellStyle name="40 % – Poudarek6 2 7 3 4" xfId="4781" xr:uid="{00000000-0005-0000-0000-00000C030000}"/>
    <cellStyle name="40 % – Poudarek6 2 7 4" xfId="2747" xr:uid="{00000000-0005-0000-0000-00000D030000}"/>
    <cellStyle name="40 % – Poudarek6 2 7 4 2" xfId="6419" xr:uid="{00000000-0005-0000-0000-00000E030000}"/>
    <cellStyle name="40 % – Poudarek6 2 7 5" xfId="1513" xr:uid="{00000000-0005-0000-0000-00000F030000}"/>
    <cellStyle name="40 % – Poudarek6 2 7 5 2" xfId="5187" xr:uid="{00000000-0005-0000-0000-000010030000}"/>
    <cellStyle name="40 % – Poudarek6 2 7 6" xfId="3979" xr:uid="{00000000-0005-0000-0000-000011030000}"/>
    <cellStyle name="40 % – Poudarek6 2 8" xfId="267" xr:uid="{00000000-0005-0000-0000-000012030000}"/>
    <cellStyle name="40 % – Poudarek6 2 8 2" xfId="665" xr:uid="{00000000-0005-0000-0000-000013030000}"/>
    <cellStyle name="40 % – Poudarek6 2 8 2 2" xfId="3196" xr:uid="{00000000-0005-0000-0000-000014030000}"/>
    <cellStyle name="40 % – Poudarek6 2 8 2 2 2" xfId="6868" xr:uid="{00000000-0005-0000-0000-000015030000}"/>
    <cellStyle name="40 % – Poudarek6 2 8 2 3" xfId="1962" xr:uid="{00000000-0005-0000-0000-000016030000}"/>
    <cellStyle name="40 % – Poudarek6 2 8 2 3 2" xfId="5636" xr:uid="{00000000-0005-0000-0000-000017030000}"/>
    <cellStyle name="40 % – Poudarek6 2 8 2 4" xfId="4428" xr:uid="{00000000-0005-0000-0000-000018030000}"/>
    <cellStyle name="40 % – Poudarek6 2 8 3" xfId="1075" xr:uid="{00000000-0005-0000-0000-000019030000}"/>
    <cellStyle name="40 % – Poudarek6 2 8 3 2" xfId="3606" xr:uid="{00000000-0005-0000-0000-00001A030000}"/>
    <cellStyle name="40 % – Poudarek6 2 8 3 2 2" xfId="7278" xr:uid="{00000000-0005-0000-0000-00001B030000}"/>
    <cellStyle name="40 % – Poudarek6 2 8 3 3" xfId="2372" xr:uid="{00000000-0005-0000-0000-00001C030000}"/>
    <cellStyle name="40 % – Poudarek6 2 8 3 3 2" xfId="6046" xr:uid="{00000000-0005-0000-0000-00001D030000}"/>
    <cellStyle name="40 % – Poudarek6 2 8 3 4" xfId="4838" xr:uid="{00000000-0005-0000-0000-00001E030000}"/>
    <cellStyle name="40 % – Poudarek6 2 8 4" xfId="2804" xr:uid="{00000000-0005-0000-0000-00001F030000}"/>
    <cellStyle name="40 % – Poudarek6 2 8 4 2" xfId="6476" xr:uid="{00000000-0005-0000-0000-000020030000}"/>
    <cellStyle name="40 % – Poudarek6 2 8 5" xfId="1570" xr:uid="{00000000-0005-0000-0000-000021030000}"/>
    <cellStyle name="40 % – Poudarek6 2 8 5 2" xfId="5244" xr:uid="{00000000-0005-0000-0000-000022030000}"/>
    <cellStyle name="40 % – Poudarek6 2 8 6" xfId="4036" xr:uid="{00000000-0005-0000-0000-000023030000}"/>
    <cellStyle name="40 % – Poudarek6 2 9" xfId="279" xr:uid="{00000000-0005-0000-0000-000024030000}"/>
    <cellStyle name="40 % – Poudarek6 2 9 2" xfId="677" xr:uid="{00000000-0005-0000-0000-000025030000}"/>
    <cellStyle name="40 % – Poudarek6 2 9 2 2" xfId="3208" xr:uid="{00000000-0005-0000-0000-000026030000}"/>
    <cellStyle name="40 % – Poudarek6 2 9 2 2 2" xfId="6880" xr:uid="{00000000-0005-0000-0000-000027030000}"/>
    <cellStyle name="40 % – Poudarek6 2 9 2 3" xfId="1974" xr:uid="{00000000-0005-0000-0000-000028030000}"/>
    <cellStyle name="40 % – Poudarek6 2 9 2 3 2" xfId="5648" xr:uid="{00000000-0005-0000-0000-000029030000}"/>
    <cellStyle name="40 % – Poudarek6 2 9 2 4" xfId="4440" xr:uid="{00000000-0005-0000-0000-00002A030000}"/>
    <cellStyle name="40 % – Poudarek6 2 9 3" xfId="1087" xr:uid="{00000000-0005-0000-0000-00002B030000}"/>
    <cellStyle name="40 % – Poudarek6 2 9 3 2" xfId="3618" xr:uid="{00000000-0005-0000-0000-00002C030000}"/>
    <cellStyle name="40 % – Poudarek6 2 9 3 2 2" xfId="7290" xr:uid="{00000000-0005-0000-0000-00002D030000}"/>
    <cellStyle name="40 % – Poudarek6 2 9 3 3" xfId="2384" xr:uid="{00000000-0005-0000-0000-00002E030000}"/>
    <cellStyle name="40 % – Poudarek6 2 9 3 3 2" xfId="6058" xr:uid="{00000000-0005-0000-0000-00002F030000}"/>
    <cellStyle name="40 % – Poudarek6 2 9 3 4" xfId="4850" xr:uid="{00000000-0005-0000-0000-000030030000}"/>
    <cellStyle name="40 % – Poudarek6 2 9 4" xfId="2816" xr:uid="{00000000-0005-0000-0000-000031030000}"/>
    <cellStyle name="40 % – Poudarek6 2 9 4 2" xfId="6488" xr:uid="{00000000-0005-0000-0000-000032030000}"/>
    <cellStyle name="40 % – Poudarek6 2 9 5" xfId="1582" xr:uid="{00000000-0005-0000-0000-000033030000}"/>
    <cellStyle name="40 % – Poudarek6 2 9 5 2" xfId="5256" xr:uid="{00000000-0005-0000-0000-000034030000}"/>
    <cellStyle name="40 % – Poudarek6 2 9 6" xfId="4048" xr:uid="{00000000-0005-0000-0000-000035030000}"/>
    <cellStyle name="40 % – Poudarek6 3" xfId="7623" xr:uid="{00000000-0005-0000-0000-000036030000}"/>
    <cellStyle name="40% - Accent1" xfId="7624" xr:uid="{00000000-0005-0000-0000-000037030000}"/>
    <cellStyle name="40% - Accent1 2" xfId="7625" xr:uid="{00000000-0005-0000-0000-000038030000}"/>
    <cellStyle name="40% - Accent1 2 2" xfId="7626" xr:uid="{00000000-0005-0000-0000-000039030000}"/>
    <cellStyle name="40% - Accent1 2 2 2" xfId="7627" xr:uid="{00000000-0005-0000-0000-00003A030000}"/>
    <cellStyle name="40% - Accent1 2 3" xfId="7628" xr:uid="{00000000-0005-0000-0000-00003B030000}"/>
    <cellStyle name="40% - Accent1 2 4" xfId="7629" xr:uid="{00000000-0005-0000-0000-00003C030000}"/>
    <cellStyle name="40% - Accent1 2 5" xfId="7630" xr:uid="{00000000-0005-0000-0000-00003D030000}"/>
    <cellStyle name="40% - Accent1 3" xfId="7631" xr:uid="{00000000-0005-0000-0000-00003E030000}"/>
    <cellStyle name="40% - Accent1 3 2" xfId="7632" xr:uid="{00000000-0005-0000-0000-00003F030000}"/>
    <cellStyle name="40% - Accent1 3 3" xfId="7633" xr:uid="{00000000-0005-0000-0000-000040030000}"/>
    <cellStyle name="40% - Accent1 4" xfId="7634" xr:uid="{00000000-0005-0000-0000-000041030000}"/>
    <cellStyle name="40% - Accent1 5" xfId="7635" xr:uid="{00000000-0005-0000-0000-000042030000}"/>
    <cellStyle name="40% - Accent1 6" xfId="7636" xr:uid="{00000000-0005-0000-0000-000043030000}"/>
    <cellStyle name="40% - Accent2" xfId="7637" xr:uid="{00000000-0005-0000-0000-000044030000}"/>
    <cellStyle name="40% - Accent2 2" xfId="7638" xr:uid="{00000000-0005-0000-0000-000045030000}"/>
    <cellStyle name="40% - Accent2 2 2" xfId="7639" xr:uid="{00000000-0005-0000-0000-000046030000}"/>
    <cellStyle name="40% - Accent2 3" xfId="7640" xr:uid="{00000000-0005-0000-0000-000047030000}"/>
    <cellStyle name="40% - Accent2 4" xfId="7641" xr:uid="{00000000-0005-0000-0000-000048030000}"/>
    <cellStyle name="40% - Accent2 5" xfId="7642" xr:uid="{00000000-0005-0000-0000-000049030000}"/>
    <cellStyle name="40% - Accent2 6" xfId="7643" xr:uid="{00000000-0005-0000-0000-00004A030000}"/>
    <cellStyle name="40% - Accent3" xfId="7644" xr:uid="{00000000-0005-0000-0000-00004B030000}"/>
    <cellStyle name="40% - Accent3 2" xfId="7645" xr:uid="{00000000-0005-0000-0000-00004C030000}"/>
    <cellStyle name="40% - Accent3 2 2" xfId="7646" xr:uid="{00000000-0005-0000-0000-00004D030000}"/>
    <cellStyle name="40% - Accent3 2 2 2" xfId="7647" xr:uid="{00000000-0005-0000-0000-00004E030000}"/>
    <cellStyle name="40% - Accent3 2 3" xfId="7648" xr:uid="{00000000-0005-0000-0000-00004F030000}"/>
    <cellStyle name="40% - Accent3 2 4" xfId="7649" xr:uid="{00000000-0005-0000-0000-000050030000}"/>
    <cellStyle name="40% - Accent3 2 5" xfId="7650" xr:uid="{00000000-0005-0000-0000-000051030000}"/>
    <cellStyle name="40% - Accent3 3" xfId="7651" xr:uid="{00000000-0005-0000-0000-000052030000}"/>
    <cellStyle name="40% - Accent3 3 2" xfId="7652" xr:uid="{00000000-0005-0000-0000-000053030000}"/>
    <cellStyle name="40% - Accent3 3 3" xfId="7653" xr:uid="{00000000-0005-0000-0000-000054030000}"/>
    <cellStyle name="40% - Accent3 4" xfId="7654" xr:uid="{00000000-0005-0000-0000-000055030000}"/>
    <cellStyle name="40% - Accent3 5" xfId="7655" xr:uid="{00000000-0005-0000-0000-000056030000}"/>
    <cellStyle name="40% - Accent3 6" xfId="7656" xr:uid="{00000000-0005-0000-0000-000057030000}"/>
    <cellStyle name="40% - Accent4" xfId="7657" xr:uid="{00000000-0005-0000-0000-000058030000}"/>
    <cellStyle name="40% - Accent4 2" xfId="7658" xr:uid="{00000000-0005-0000-0000-000059030000}"/>
    <cellStyle name="40% - Accent4 2 2" xfId="7659" xr:uid="{00000000-0005-0000-0000-00005A030000}"/>
    <cellStyle name="40% - Accent4 2 2 2" xfId="7660" xr:uid="{00000000-0005-0000-0000-00005B030000}"/>
    <cellStyle name="40% - Accent4 2 3" xfId="7661" xr:uid="{00000000-0005-0000-0000-00005C030000}"/>
    <cellStyle name="40% - Accent4 2 4" xfId="7662" xr:uid="{00000000-0005-0000-0000-00005D030000}"/>
    <cellStyle name="40% - Accent4 2 5" xfId="7663" xr:uid="{00000000-0005-0000-0000-00005E030000}"/>
    <cellStyle name="40% - Accent4 3" xfId="7664" xr:uid="{00000000-0005-0000-0000-00005F030000}"/>
    <cellStyle name="40% - Accent4 3 2" xfId="7665" xr:uid="{00000000-0005-0000-0000-000060030000}"/>
    <cellStyle name="40% - Accent4 3 3" xfId="7666" xr:uid="{00000000-0005-0000-0000-000061030000}"/>
    <cellStyle name="40% - Accent4 4" xfId="7667" xr:uid="{00000000-0005-0000-0000-000062030000}"/>
    <cellStyle name="40% - Accent4 5" xfId="7668" xr:uid="{00000000-0005-0000-0000-000063030000}"/>
    <cellStyle name="40% - Accent4 6" xfId="7669" xr:uid="{00000000-0005-0000-0000-000064030000}"/>
    <cellStyle name="40% - Accent5" xfId="7670" xr:uid="{00000000-0005-0000-0000-000065030000}"/>
    <cellStyle name="40% - Accent5 2" xfId="7671" xr:uid="{00000000-0005-0000-0000-000066030000}"/>
    <cellStyle name="40% - Accent5 2 2" xfId="7672" xr:uid="{00000000-0005-0000-0000-000067030000}"/>
    <cellStyle name="40% - Accent5 2 2 2" xfId="7673" xr:uid="{00000000-0005-0000-0000-000068030000}"/>
    <cellStyle name="40% - Accent5 2 3" xfId="7674" xr:uid="{00000000-0005-0000-0000-000069030000}"/>
    <cellStyle name="40% - Accent5 2 4" xfId="7675" xr:uid="{00000000-0005-0000-0000-00006A030000}"/>
    <cellStyle name="40% - Accent5 2 5" xfId="7676" xr:uid="{00000000-0005-0000-0000-00006B030000}"/>
    <cellStyle name="40% - Accent5 3" xfId="7677" xr:uid="{00000000-0005-0000-0000-00006C030000}"/>
    <cellStyle name="40% - Accent5 3 2" xfId="7678" xr:uid="{00000000-0005-0000-0000-00006D030000}"/>
    <cellStyle name="40% - Accent5 3 3" xfId="7679" xr:uid="{00000000-0005-0000-0000-00006E030000}"/>
    <cellStyle name="40% - Accent5 4" xfId="7680" xr:uid="{00000000-0005-0000-0000-00006F030000}"/>
    <cellStyle name="40% - Accent5 5" xfId="7681" xr:uid="{00000000-0005-0000-0000-000070030000}"/>
    <cellStyle name="40% - Accent5 6" xfId="7682" xr:uid="{00000000-0005-0000-0000-000071030000}"/>
    <cellStyle name="40% - Accent6" xfId="7683" xr:uid="{00000000-0005-0000-0000-000072030000}"/>
    <cellStyle name="40% - Accent6 2" xfId="7684" xr:uid="{00000000-0005-0000-0000-000073030000}"/>
    <cellStyle name="40% - Accent6 2 2" xfId="7685" xr:uid="{00000000-0005-0000-0000-000074030000}"/>
    <cellStyle name="40% - Accent6 2 2 2" xfId="7686" xr:uid="{00000000-0005-0000-0000-000075030000}"/>
    <cellStyle name="40% - Accent6 2 3" xfId="7687" xr:uid="{00000000-0005-0000-0000-000076030000}"/>
    <cellStyle name="40% - Accent6 2 4" xfId="7688" xr:uid="{00000000-0005-0000-0000-000077030000}"/>
    <cellStyle name="40% - Accent6 2 5" xfId="7689" xr:uid="{00000000-0005-0000-0000-000078030000}"/>
    <cellStyle name="40% - Accent6 3" xfId="7690" xr:uid="{00000000-0005-0000-0000-000079030000}"/>
    <cellStyle name="40% - Accent6 3 2" xfId="7691" xr:uid="{00000000-0005-0000-0000-00007A030000}"/>
    <cellStyle name="40% - Accent6 3 3" xfId="7692" xr:uid="{00000000-0005-0000-0000-00007B030000}"/>
    <cellStyle name="40% - Accent6 4" xfId="7693" xr:uid="{00000000-0005-0000-0000-00007C030000}"/>
    <cellStyle name="40% - Accent6 5" xfId="7694" xr:uid="{00000000-0005-0000-0000-00007D030000}"/>
    <cellStyle name="40% - Accent6 6" xfId="7695" xr:uid="{00000000-0005-0000-0000-00007E030000}"/>
    <cellStyle name="60 % – Poudarek1 2" xfId="49" xr:uid="{00000000-0005-0000-0000-00007F030000}"/>
    <cellStyle name="60 % – Poudarek2 2" xfId="50" xr:uid="{00000000-0005-0000-0000-000080030000}"/>
    <cellStyle name="60 % – Poudarek3 2" xfId="51" xr:uid="{00000000-0005-0000-0000-000081030000}"/>
    <cellStyle name="60 % – Poudarek4 2" xfId="52" xr:uid="{00000000-0005-0000-0000-000082030000}"/>
    <cellStyle name="60 % – Poudarek5 2" xfId="53" xr:uid="{00000000-0005-0000-0000-000083030000}"/>
    <cellStyle name="60 % – Poudarek6 2" xfId="54" xr:uid="{00000000-0005-0000-0000-000084030000}"/>
    <cellStyle name="60% - Accent1" xfId="7696" xr:uid="{00000000-0005-0000-0000-000085030000}"/>
    <cellStyle name="60% - Accent1 2" xfId="7697" xr:uid="{00000000-0005-0000-0000-000086030000}"/>
    <cellStyle name="60% - Accent1 2 2" xfId="7698" xr:uid="{00000000-0005-0000-0000-000087030000}"/>
    <cellStyle name="60% - Accent1 2 2 2" xfId="7699" xr:uid="{00000000-0005-0000-0000-000088030000}"/>
    <cellStyle name="60% - Accent1 2 3" xfId="7700" xr:uid="{00000000-0005-0000-0000-000089030000}"/>
    <cellStyle name="60% - Accent1 2 4" xfId="7701" xr:uid="{00000000-0005-0000-0000-00008A030000}"/>
    <cellStyle name="60% - Accent1 2 5" xfId="7702" xr:uid="{00000000-0005-0000-0000-00008B030000}"/>
    <cellStyle name="60% - Accent1 3" xfId="7703" xr:uid="{00000000-0005-0000-0000-00008C030000}"/>
    <cellStyle name="60% - Accent1 3 2" xfId="7704" xr:uid="{00000000-0005-0000-0000-00008D030000}"/>
    <cellStyle name="60% - Accent1 3 3" xfId="7705" xr:uid="{00000000-0005-0000-0000-00008E030000}"/>
    <cellStyle name="60% - Accent1 4" xfId="7706" xr:uid="{00000000-0005-0000-0000-00008F030000}"/>
    <cellStyle name="60% - Accent1 5" xfId="7707" xr:uid="{00000000-0005-0000-0000-000090030000}"/>
    <cellStyle name="60% - Accent1 6" xfId="7708" xr:uid="{00000000-0005-0000-0000-000091030000}"/>
    <cellStyle name="60% - Accent2" xfId="7709" xr:uid="{00000000-0005-0000-0000-000092030000}"/>
    <cellStyle name="60% - Accent2 2" xfId="7710" xr:uid="{00000000-0005-0000-0000-000093030000}"/>
    <cellStyle name="60% - Accent2 2 2" xfId="7711" xr:uid="{00000000-0005-0000-0000-000094030000}"/>
    <cellStyle name="60% - Accent2 2 2 2" xfId="7712" xr:uid="{00000000-0005-0000-0000-000095030000}"/>
    <cellStyle name="60% - Accent2 2 3" xfId="7713" xr:uid="{00000000-0005-0000-0000-000096030000}"/>
    <cellStyle name="60% - Accent2 2 4" xfId="7714" xr:uid="{00000000-0005-0000-0000-000097030000}"/>
    <cellStyle name="60% - Accent2 2 5" xfId="7715" xr:uid="{00000000-0005-0000-0000-000098030000}"/>
    <cellStyle name="60% - Accent2 3" xfId="7716" xr:uid="{00000000-0005-0000-0000-000099030000}"/>
    <cellStyle name="60% - Accent2 3 2" xfId="7717" xr:uid="{00000000-0005-0000-0000-00009A030000}"/>
    <cellStyle name="60% - Accent2 3 3" xfId="7718" xr:uid="{00000000-0005-0000-0000-00009B030000}"/>
    <cellStyle name="60% - Accent2 4" xfId="7719" xr:uid="{00000000-0005-0000-0000-00009C030000}"/>
    <cellStyle name="60% - Accent2 5" xfId="7720" xr:uid="{00000000-0005-0000-0000-00009D030000}"/>
    <cellStyle name="60% - Accent2 6" xfId="7721" xr:uid="{00000000-0005-0000-0000-00009E030000}"/>
    <cellStyle name="60% - Accent3" xfId="7722" xr:uid="{00000000-0005-0000-0000-00009F030000}"/>
    <cellStyle name="60% - Accent3 2" xfId="7723" xr:uid="{00000000-0005-0000-0000-0000A0030000}"/>
    <cellStyle name="60% - Accent3 2 2" xfId="7724" xr:uid="{00000000-0005-0000-0000-0000A1030000}"/>
    <cellStyle name="60% - Accent3 2 2 2" xfId="7725" xr:uid="{00000000-0005-0000-0000-0000A2030000}"/>
    <cellStyle name="60% - Accent3 2 3" xfId="7726" xr:uid="{00000000-0005-0000-0000-0000A3030000}"/>
    <cellStyle name="60% - Accent3 2 4" xfId="7727" xr:uid="{00000000-0005-0000-0000-0000A4030000}"/>
    <cellStyle name="60% - Accent3 2 5" xfId="7728" xr:uid="{00000000-0005-0000-0000-0000A5030000}"/>
    <cellStyle name="60% - Accent3 3" xfId="7729" xr:uid="{00000000-0005-0000-0000-0000A6030000}"/>
    <cellStyle name="60% - Accent3 3 2" xfId="7730" xr:uid="{00000000-0005-0000-0000-0000A7030000}"/>
    <cellStyle name="60% - Accent3 3 3" xfId="7731" xr:uid="{00000000-0005-0000-0000-0000A8030000}"/>
    <cellStyle name="60% - Accent3 4" xfId="7732" xr:uid="{00000000-0005-0000-0000-0000A9030000}"/>
    <cellStyle name="60% - Accent3 5" xfId="7733" xr:uid="{00000000-0005-0000-0000-0000AA030000}"/>
    <cellStyle name="60% - Accent3 6" xfId="7734" xr:uid="{00000000-0005-0000-0000-0000AB030000}"/>
    <cellStyle name="60% - Accent4" xfId="7735" xr:uid="{00000000-0005-0000-0000-0000AC030000}"/>
    <cellStyle name="60% - Accent4 2" xfId="7736" xr:uid="{00000000-0005-0000-0000-0000AD030000}"/>
    <cellStyle name="60% - Accent4 2 2" xfId="7737" xr:uid="{00000000-0005-0000-0000-0000AE030000}"/>
    <cellStyle name="60% - Accent4 2 2 2" xfId="7738" xr:uid="{00000000-0005-0000-0000-0000AF030000}"/>
    <cellStyle name="60% - Accent4 2 3" xfId="7739" xr:uid="{00000000-0005-0000-0000-0000B0030000}"/>
    <cellStyle name="60% - Accent4 2 4" xfId="7740" xr:uid="{00000000-0005-0000-0000-0000B1030000}"/>
    <cellStyle name="60% - Accent4 2 5" xfId="7741" xr:uid="{00000000-0005-0000-0000-0000B2030000}"/>
    <cellStyle name="60% - Accent4 3" xfId="7742" xr:uid="{00000000-0005-0000-0000-0000B3030000}"/>
    <cellStyle name="60% - Accent4 3 2" xfId="7743" xr:uid="{00000000-0005-0000-0000-0000B4030000}"/>
    <cellStyle name="60% - Accent4 3 3" xfId="7744" xr:uid="{00000000-0005-0000-0000-0000B5030000}"/>
    <cellStyle name="60% - Accent4 4" xfId="7745" xr:uid="{00000000-0005-0000-0000-0000B6030000}"/>
    <cellStyle name="60% - Accent4 5" xfId="7746" xr:uid="{00000000-0005-0000-0000-0000B7030000}"/>
    <cellStyle name="60% - Accent4 6" xfId="7747" xr:uid="{00000000-0005-0000-0000-0000B8030000}"/>
    <cellStyle name="60% - Accent5" xfId="7748" xr:uid="{00000000-0005-0000-0000-0000B9030000}"/>
    <cellStyle name="60% - Accent5 2" xfId="7749" xr:uid="{00000000-0005-0000-0000-0000BA030000}"/>
    <cellStyle name="60% - Accent5 2 2" xfId="7750" xr:uid="{00000000-0005-0000-0000-0000BB030000}"/>
    <cellStyle name="60% - Accent5 2 2 2" xfId="7751" xr:uid="{00000000-0005-0000-0000-0000BC030000}"/>
    <cellStyle name="60% - Accent5 2 3" xfId="7752" xr:uid="{00000000-0005-0000-0000-0000BD030000}"/>
    <cellStyle name="60% - Accent5 2 4" xfId="7753" xr:uid="{00000000-0005-0000-0000-0000BE030000}"/>
    <cellStyle name="60% - Accent5 2 5" xfId="7754" xr:uid="{00000000-0005-0000-0000-0000BF030000}"/>
    <cellStyle name="60% - Accent5 3" xfId="7755" xr:uid="{00000000-0005-0000-0000-0000C0030000}"/>
    <cellStyle name="60% - Accent5 3 2" xfId="7756" xr:uid="{00000000-0005-0000-0000-0000C1030000}"/>
    <cellStyle name="60% - Accent5 3 3" xfId="7757" xr:uid="{00000000-0005-0000-0000-0000C2030000}"/>
    <cellStyle name="60% - Accent5 4" xfId="7758" xr:uid="{00000000-0005-0000-0000-0000C3030000}"/>
    <cellStyle name="60% - Accent5 5" xfId="7759" xr:uid="{00000000-0005-0000-0000-0000C4030000}"/>
    <cellStyle name="60% - Accent5 6" xfId="7760" xr:uid="{00000000-0005-0000-0000-0000C5030000}"/>
    <cellStyle name="60% - Accent6" xfId="7761" xr:uid="{00000000-0005-0000-0000-0000C6030000}"/>
    <cellStyle name="60% - Accent6 2" xfId="7762" xr:uid="{00000000-0005-0000-0000-0000C7030000}"/>
    <cellStyle name="60% - Accent6 2 2" xfId="7763" xr:uid="{00000000-0005-0000-0000-0000C8030000}"/>
    <cellStyle name="60% - Accent6 2 2 2" xfId="7764" xr:uid="{00000000-0005-0000-0000-0000C9030000}"/>
    <cellStyle name="60% - Accent6 2 3" xfId="7765" xr:uid="{00000000-0005-0000-0000-0000CA030000}"/>
    <cellStyle name="60% - Accent6 2 4" xfId="7766" xr:uid="{00000000-0005-0000-0000-0000CB030000}"/>
    <cellStyle name="60% - Accent6 2 5" xfId="7767" xr:uid="{00000000-0005-0000-0000-0000CC030000}"/>
    <cellStyle name="60% - Accent6 3" xfId="7768" xr:uid="{00000000-0005-0000-0000-0000CD030000}"/>
    <cellStyle name="60% - Accent6 3 2" xfId="7769" xr:uid="{00000000-0005-0000-0000-0000CE030000}"/>
    <cellStyle name="60% - Accent6 3 3" xfId="7770" xr:uid="{00000000-0005-0000-0000-0000CF030000}"/>
    <cellStyle name="60% - Accent6 4" xfId="7771" xr:uid="{00000000-0005-0000-0000-0000D0030000}"/>
    <cellStyle name="60% - Accent6 5" xfId="7772" xr:uid="{00000000-0005-0000-0000-0000D1030000}"/>
    <cellStyle name="60% - Accent6 6" xfId="7773" xr:uid="{00000000-0005-0000-0000-0000D2030000}"/>
    <cellStyle name="Accent1" xfId="7774" xr:uid="{00000000-0005-0000-0000-0000D3030000}"/>
    <cellStyle name="Accent1 - 20%" xfId="7775" xr:uid="{00000000-0005-0000-0000-0000D4030000}"/>
    <cellStyle name="Accent1 - 40%" xfId="7776" xr:uid="{00000000-0005-0000-0000-0000D5030000}"/>
    <cellStyle name="Accent1 - 60%" xfId="7777" xr:uid="{00000000-0005-0000-0000-0000D6030000}"/>
    <cellStyle name="Accent1 10" xfId="7778" xr:uid="{00000000-0005-0000-0000-0000D7030000}"/>
    <cellStyle name="Accent1 11" xfId="7779" xr:uid="{00000000-0005-0000-0000-0000D8030000}"/>
    <cellStyle name="Accent1 12" xfId="7780" xr:uid="{00000000-0005-0000-0000-0000D9030000}"/>
    <cellStyle name="Accent1 13" xfId="7781" xr:uid="{00000000-0005-0000-0000-0000DA030000}"/>
    <cellStyle name="Accent1 2" xfId="7782" xr:uid="{00000000-0005-0000-0000-0000DB030000}"/>
    <cellStyle name="Accent1 2 2" xfId="7783" xr:uid="{00000000-0005-0000-0000-0000DC030000}"/>
    <cellStyle name="Accent1 2 2 2" xfId="7784" xr:uid="{00000000-0005-0000-0000-0000DD030000}"/>
    <cellStyle name="Accent1 2 3" xfId="7785" xr:uid="{00000000-0005-0000-0000-0000DE030000}"/>
    <cellStyle name="Accent1 2 4" xfId="7786" xr:uid="{00000000-0005-0000-0000-0000DF030000}"/>
    <cellStyle name="Accent1 2 5" xfId="7787" xr:uid="{00000000-0005-0000-0000-0000E0030000}"/>
    <cellStyle name="Accent1 3" xfId="7788" xr:uid="{00000000-0005-0000-0000-0000E1030000}"/>
    <cellStyle name="Accent1 3 2" xfId="7789" xr:uid="{00000000-0005-0000-0000-0000E2030000}"/>
    <cellStyle name="Accent1 3 3" xfId="7790" xr:uid="{00000000-0005-0000-0000-0000E3030000}"/>
    <cellStyle name="Accent1 4" xfId="7791" xr:uid="{00000000-0005-0000-0000-0000E4030000}"/>
    <cellStyle name="Accent1 4 2" xfId="7792" xr:uid="{00000000-0005-0000-0000-0000E5030000}"/>
    <cellStyle name="Accent1 5" xfId="7793" xr:uid="{00000000-0005-0000-0000-0000E6030000}"/>
    <cellStyle name="Accent1 5 2" xfId="7794" xr:uid="{00000000-0005-0000-0000-0000E7030000}"/>
    <cellStyle name="Accent1 6" xfId="7795" xr:uid="{00000000-0005-0000-0000-0000E8030000}"/>
    <cellStyle name="Accent1 7" xfId="7796" xr:uid="{00000000-0005-0000-0000-0000E9030000}"/>
    <cellStyle name="Accent1 8" xfId="7797" xr:uid="{00000000-0005-0000-0000-0000EA030000}"/>
    <cellStyle name="Accent1 9" xfId="7798" xr:uid="{00000000-0005-0000-0000-0000EB030000}"/>
    <cellStyle name="Accent2" xfId="7799" xr:uid="{00000000-0005-0000-0000-0000EC030000}"/>
    <cellStyle name="Accent2 - 20%" xfId="7800" xr:uid="{00000000-0005-0000-0000-0000ED030000}"/>
    <cellStyle name="Accent2 - 40%" xfId="7801" xr:uid="{00000000-0005-0000-0000-0000EE030000}"/>
    <cellStyle name="Accent2 - 60%" xfId="7802" xr:uid="{00000000-0005-0000-0000-0000EF030000}"/>
    <cellStyle name="Accent2 10" xfId="7803" xr:uid="{00000000-0005-0000-0000-0000F0030000}"/>
    <cellStyle name="Accent2 11" xfId="7804" xr:uid="{00000000-0005-0000-0000-0000F1030000}"/>
    <cellStyle name="Accent2 12" xfId="7805" xr:uid="{00000000-0005-0000-0000-0000F2030000}"/>
    <cellStyle name="Accent2 13" xfId="7806" xr:uid="{00000000-0005-0000-0000-0000F3030000}"/>
    <cellStyle name="Accent2 2" xfId="7807" xr:uid="{00000000-0005-0000-0000-0000F4030000}"/>
    <cellStyle name="Accent2 2 2" xfId="7808" xr:uid="{00000000-0005-0000-0000-0000F5030000}"/>
    <cellStyle name="Accent2 2 2 2" xfId="7809" xr:uid="{00000000-0005-0000-0000-0000F6030000}"/>
    <cellStyle name="Accent2 2 3" xfId="7810" xr:uid="{00000000-0005-0000-0000-0000F7030000}"/>
    <cellStyle name="Accent2 2 4" xfId="7811" xr:uid="{00000000-0005-0000-0000-0000F8030000}"/>
    <cellStyle name="Accent2 2 5" xfId="7812" xr:uid="{00000000-0005-0000-0000-0000F9030000}"/>
    <cellStyle name="Accent2 3" xfId="7813" xr:uid="{00000000-0005-0000-0000-0000FA030000}"/>
    <cellStyle name="Accent2 3 2" xfId="7814" xr:uid="{00000000-0005-0000-0000-0000FB030000}"/>
    <cellStyle name="Accent2 3 3" xfId="7815" xr:uid="{00000000-0005-0000-0000-0000FC030000}"/>
    <cellStyle name="Accent2 4" xfId="7816" xr:uid="{00000000-0005-0000-0000-0000FD030000}"/>
    <cellStyle name="Accent2 4 2" xfId="7817" xr:uid="{00000000-0005-0000-0000-0000FE030000}"/>
    <cellStyle name="Accent2 5" xfId="7818" xr:uid="{00000000-0005-0000-0000-0000FF030000}"/>
    <cellStyle name="Accent2 5 2" xfId="7819" xr:uid="{00000000-0005-0000-0000-000000040000}"/>
    <cellStyle name="Accent2 6" xfId="7820" xr:uid="{00000000-0005-0000-0000-000001040000}"/>
    <cellStyle name="Accent2 7" xfId="7821" xr:uid="{00000000-0005-0000-0000-000002040000}"/>
    <cellStyle name="Accent2 8" xfId="7822" xr:uid="{00000000-0005-0000-0000-000003040000}"/>
    <cellStyle name="Accent2 9" xfId="7823" xr:uid="{00000000-0005-0000-0000-000004040000}"/>
    <cellStyle name="Accent3" xfId="7824" xr:uid="{00000000-0005-0000-0000-000005040000}"/>
    <cellStyle name="Accent3 - 20%" xfId="7825" xr:uid="{00000000-0005-0000-0000-000006040000}"/>
    <cellStyle name="Accent3 - 40%" xfId="7826" xr:uid="{00000000-0005-0000-0000-000007040000}"/>
    <cellStyle name="Accent3 - 60%" xfId="7827" xr:uid="{00000000-0005-0000-0000-000008040000}"/>
    <cellStyle name="Accent3 10" xfId="7828" xr:uid="{00000000-0005-0000-0000-000009040000}"/>
    <cellStyle name="Accent3 11" xfId="7829" xr:uid="{00000000-0005-0000-0000-00000A040000}"/>
    <cellStyle name="Accent3 12" xfId="7830" xr:uid="{00000000-0005-0000-0000-00000B040000}"/>
    <cellStyle name="Accent3 13" xfId="7831" xr:uid="{00000000-0005-0000-0000-00000C040000}"/>
    <cellStyle name="Accent3 2" xfId="7832" xr:uid="{00000000-0005-0000-0000-00000D040000}"/>
    <cellStyle name="Accent3 2 2" xfId="7833" xr:uid="{00000000-0005-0000-0000-00000E040000}"/>
    <cellStyle name="Accent3 2 2 2" xfId="7834" xr:uid="{00000000-0005-0000-0000-00000F040000}"/>
    <cellStyle name="Accent3 2 3" xfId="7835" xr:uid="{00000000-0005-0000-0000-000010040000}"/>
    <cellStyle name="Accent3 2 4" xfId="7836" xr:uid="{00000000-0005-0000-0000-000011040000}"/>
    <cellStyle name="Accent3 2 5" xfId="7837" xr:uid="{00000000-0005-0000-0000-000012040000}"/>
    <cellStyle name="Accent3 3" xfId="7838" xr:uid="{00000000-0005-0000-0000-000013040000}"/>
    <cellStyle name="Accent3 3 2" xfId="7839" xr:uid="{00000000-0005-0000-0000-000014040000}"/>
    <cellStyle name="Accent3 3 3" xfId="7840" xr:uid="{00000000-0005-0000-0000-000015040000}"/>
    <cellStyle name="Accent3 4" xfId="7841" xr:uid="{00000000-0005-0000-0000-000016040000}"/>
    <cellStyle name="Accent3 4 2" xfId="7842" xr:uid="{00000000-0005-0000-0000-000017040000}"/>
    <cellStyle name="Accent3 5" xfId="7843" xr:uid="{00000000-0005-0000-0000-000018040000}"/>
    <cellStyle name="Accent3 5 2" xfId="7844" xr:uid="{00000000-0005-0000-0000-000019040000}"/>
    <cellStyle name="Accent3 6" xfId="7845" xr:uid="{00000000-0005-0000-0000-00001A040000}"/>
    <cellStyle name="Accent3 7" xfId="7846" xr:uid="{00000000-0005-0000-0000-00001B040000}"/>
    <cellStyle name="Accent3 8" xfId="7847" xr:uid="{00000000-0005-0000-0000-00001C040000}"/>
    <cellStyle name="Accent3 9" xfId="7848" xr:uid="{00000000-0005-0000-0000-00001D040000}"/>
    <cellStyle name="Accent4" xfId="7849" xr:uid="{00000000-0005-0000-0000-00001E040000}"/>
    <cellStyle name="Accent4 - 20%" xfId="7850" xr:uid="{00000000-0005-0000-0000-00001F040000}"/>
    <cellStyle name="Accent4 - 40%" xfId="7851" xr:uid="{00000000-0005-0000-0000-000020040000}"/>
    <cellStyle name="Accent4 - 60%" xfId="7852" xr:uid="{00000000-0005-0000-0000-000021040000}"/>
    <cellStyle name="Accent4 10" xfId="7853" xr:uid="{00000000-0005-0000-0000-000022040000}"/>
    <cellStyle name="Accent4 11" xfId="7854" xr:uid="{00000000-0005-0000-0000-000023040000}"/>
    <cellStyle name="Accent4 12" xfId="7855" xr:uid="{00000000-0005-0000-0000-000024040000}"/>
    <cellStyle name="Accent4 13" xfId="7856" xr:uid="{00000000-0005-0000-0000-000025040000}"/>
    <cellStyle name="Accent4 2" xfId="7857" xr:uid="{00000000-0005-0000-0000-000026040000}"/>
    <cellStyle name="Accent4 2 2" xfId="7858" xr:uid="{00000000-0005-0000-0000-000027040000}"/>
    <cellStyle name="Accent4 2 2 2" xfId="7859" xr:uid="{00000000-0005-0000-0000-000028040000}"/>
    <cellStyle name="Accent4 2 3" xfId="7860" xr:uid="{00000000-0005-0000-0000-000029040000}"/>
    <cellStyle name="Accent4 2 4" xfId="7861" xr:uid="{00000000-0005-0000-0000-00002A040000}"/>
    <cellStyle name="Accent4 2 5" xfId="7862" xr:uid="{00000000-0005-0000-0000-00002B040000}"/>
    <cellStyle name="Accent4 3" xfId="7863" xr:uid="{00000000-0005-0000-0000-00002C040000}"/>
    <cellStyle name="Accent4 3 2" xfId="7864" xr:uid="{00000000-0005-0000-0000-00002D040000}"/>
    <cellStyle name="Accent4 3 3" xfId="7865" xr:uid="{00000000-0005-0000-0000-00002E040000}"/>
    <cellStyle name="Accent4 4" xfId="7866" xr:uid="{00000000-0005-0000-0000-00002F040000}"/>
    <cellStyle name="Accent4 4 2" xfId="7867" xr:uid="{00000000-0005-0000-0000-000030040000}"/>
    <cellStyle name="Accent4 5" xfId="7868" xr:uid="{00000000-0005-0000-0000-000031040000}"/>
    <cellStyle name="Accent4 5 2" xfId="7869" xr:uid="{00000000-0005-0000-0000-000032040000}"/>
    <cellStyle name="Accent4 6" xfId="7870" xr:uid="{00000000-0005-0000-0000-000033040000}"/>
    <cellStyle name="Accent4 7" xfId="7871" xr:uid="{00000000-0005-0000-0000-000034040000}"/>
    <cellStyle name="Accent4 8" xfId="7872" xr:uid="{00000000-0005-0000-0000-000035040000}"/>
    <cellStyle name="Accent4 9" xfId="7873" xr:uid="{00000000-0005-0000-0000-000036040000}"/>
    <cellStyle name="Accent5" xfId="7874" xr:uid="{00000000-0005-0000-0000-000037040000}"/>
    <cellStyle name="Accent5 - 20%" xfId="7875" xr:uid="{00000000-0005-0000-0000-000038040000}"/>
    <cellStyle name="Accent5 - 40%" xfId="7876" xr:uid="{00000000-0005-0000-0000-000039040000}"/>
    <cellStyle name="Accent5 - 60%" xfId="7877" xr:uid="{00000000-0005-0000-0000-00003A040000}"/>
    <cellStyle name="Accent5 2" xfId="7878" xr:uid="{00000000-0005-0000-0000-00003B040000}"/>
    <cellStyle name="Accent5 2 2" xfId="7879" xr:uid="{00000000-0005-0000-0000-00003C040000}"/>
    <cellStyle name="Accent5 2 3" xfId="7880" xr:uid="{00000000-0005-0000-0000-00003D040000}"/>
    <cellStyle name="Accent5 3" xfId="7881" xr:uid="{00000000-0005-0000-0000-00003E040000}"/>
    <cellStyle name="Accent5 4" xfId="7882" xr:uid="{00000000-0005-0000-0000-00003F040000}"/>
    <cellStyle name="Accent5 5" xfId="7883" xr:uid="{00000000-0005-0000-0000-000040040000}"/>
    <cellStyle name="Accent6" xfId="7884" xr:uid="{00000000-0005-0000-0000-000041040000}"/>
    <cellStyle name="Accent6 - 20%" xfId="7885" xr:uid="{00000000-0005-0000-0000-000042040000}"/>
    <cellStyle name="Accent6 - 40%" xfId="7886" xr:uid="{00000000-0005-0000-0000-000043040000}"/>
    <cellStyle name="Accent6 - 60%" xfId="7887" xr:uid="{00000000-0005-0000-0000-000044040000}"/>
    <cellStyle name="Accent6 10" xfId="7888" xr:uid="{00000000-0005-0000-0000-000045040000}"/>
    <cellStyle name="Accent6 11" xfId="7889" xr:uid="{00000000-0005-0000-0000-000046040000}"/>
    <cellStyle name="Accent6 12" xfId="7890" xr:uid="{00000000-0005-0000-0000-000047040000}"/>
    <cellStyle name="Accent6 13" xfId="7891" xr:uid="{00000000-0005-0000-0000-000048040000}"/>
    <cellStyle name="Accent6 2" xfId="7892" xr:uid="{00000000-0005-0000-0000-000049040000}"/>
    <cellStyle name="Accent6 2 2" xfId="7893" xr:uid="{00000000-0005-0000-0000-00004A040000}"/>
    <cellStyle name="Accent6 2 2 2" xfId="7894" xr:uid="{00000000-0005-0000-0000-00004B040000}"/>
    <cellStyle name="Accent6 2 3" xfId="7895" xr:uid="{00000000-0005-0000-0000-00004C040000}"/>
    <cellStyle name="Accent6 2 4" xfId="7896" xr:uid="{00000000-0005-0000-0000-00004D040000}"/>
    <cellStyle name="Accent6 2 5" xfId="7897" xr:uid="{00000000-0005-0000-0000-00004E040000}"/>
    <cellStyle name="Accent6 3" xfId="7898" xr:uid="{00000000-0005-0000-0000-00004F040000}"/>
    <cellStyle name="Accent6 3 2" xfId="7899" xr:uid="{00000000-0005-0000-0000-000050040000}"/>
    <cellStyle name="Accent6 3 3" xfId="7900" xr:uid="{00000000-0005-0000-0000-000051040000}"/>
    <cellStyle name="Accent6 4" xfId="7901" xr:uid="{00000000-0005-0000-0000-000052040000}"/>
    <cellStyle name="Accent6 4 2" xfId="7902" xr:uid="{00000000-0005-0000-0000-000053040000}"/>
    <cellStyle name="Accent6 5" xfId="7903" xr:uid="{00000000-0005-0000-0000-000054040000}"/>
    <cellStyle name="Accent6 5 2" xfId="7904" xr:uid="{00000000-0005-0000-0000-000055040000}"/>
    <cellStyle name="Accent6 6" xfId="7905" xr:uid="{00000000-0005-0000-0000-000056040000}"/>
    <cellStyle name="Accent6 7" xfId="7906" xr:uid="{00000000-0005-0000-0000-000057040000}"/>
    <cellStyle name="Accent6 8" xfId="7907" xr:uid="{00000000-0005-0000-0000-000058040000}"/>
    <cellStyle name="Accent6 9" xfId="7908" xr:uid="{00000000-0005-0000-0000-000059040000}"/>
    <cellStyle name="Bad" xfId="7909" xr:uid="{00000000-0005-0000-0000-00005A040000}"/>
    <cellStyle name="Bad 2" xfId="7910" xr:uid="{00000000-0005-0000-0000-00005B040000}"/>
    <cellStyle name="Bad 2 2" xfId="7911" xr:uid="{00000000-0005-0000-0000-00005C040000}"/>
    <cellStyle name="Bad 2 2 2" xfId="7912" xr:uid="{00000000-0005-0000-0000-00005D040000}"/>
    <cellStyle name="Bad 2 3" xfId="7913" xr:uid="{00000000-0005-0000-0000-00005E040000}"/>
    <cellStyle name="Bad 2 4" xfId="7914" xr:uid="{00000000-0005-0000-0000-00005F040000}"/>
    <cellStyle name="Bad 2 5" xfId="7915" xr:uid="{00000000-0005-0000-0000-000060040000}"/>
    <cellStyle name="Bad 3" xfId="7916" xr:uid="{00000000-0005-0000-0000-000061040000}"/>
    <cellStyle name="Bad 3 2" xfId="7917" xr:uid="{00000000-0005-0000-0000-000062040000}"/>
    <cellStyle name="Bad 3 3" xfId="7918" xr:uid="{00000000-0005-0000-0000-000063040000}"/>
    <cellStyle name="Bad 4" xfId="7919" xr:uid="{00000000-0005-0000-0000-000064040000}"/>
    <cellStyle name="Bad 5" xfId="7920" xr:uid="{00000000-0005-0000-0000-000065040000}"/>
    <cellStyle name="Calculation" xfId="7921" xr:uid="{00000000-0005-0000-0000-000066040000}"/>
    <cellStyle name="Calculation 2" xfId="7922" xr:uid="{00000000-0005-0000-0000-000067040000}"/>
    <cellStyle name="Calculation 2 2" xfId="7923" xr:uid="{00000000-0005-0000-0000-000068040000}"/>
    <cellStyle name="Calculation 2 2 2" xfId="7924" xr:uid="{00000000-0005-0000-0000-000069040000}"/>
    <cellStyle name="Calculation 2 3" xfId="7925" xr:uid="{00000000-0005-0000-0000-00006A040000}"/>
    <cellStyle name="Calculation 2 4" xfId="7926" xr:uid="{00000000-0005-0000-0000-00006B040000}"/>
    <cellStyle name="Calculation 2 5" xfId="7927" xr:uid="{00000000-0005-0000-0000-00006C040000}"/>
    <cellStyle name="Calculation 3" xfId="7928" xr:uid="{00000000-0005-0000-0000-00006D040000}"/>
    <cellStyle name="Calculation 3 2" xfId="7929" xr:uid="{00000000-0005-0000-0000-00006E040000}"/>
    <cellStyle name="Calculation 3 3" xfId="7930" xr:uid="{00000000-0005-0000-0000-00006F040000}"/>
    <cellStyle name="Calculation 4" xfId="7931" xr:uid="{00000000-0005-0000-0000-000070040000}"/>
    <cellStyle name="Calculation 5" xfId="7932" xr:uid="{00000000-0005-0000-0000-000071040000}"/>
    <cellStyle name="Check Cell" xfId="7933" xr:uid="{00000000-0005-0000-0000-000072040000}"/>
    <cellStyle name="Check Cell 2" xfId="7934" xr:uid="{00000000-0005-0000-0000-000073040000}"/>
    <cellStyle name="Check Cell 2 2" xfId="7935" xr:uid="{00000000-0005-0000-0000-000074040000}"/>
    <cellStyle name="Check Cell 2 3" xfId="7936" xr:uid="{00000000-0005-0000-0000-000075040000}"/>
    <cellStyle name="Check Cell 3" xfId="7937" xr:uid="{00000000-0005-0000-0000-000076040000}"/>
    <cellStyle name="Check Cell 4" xfId="7938" xr:uid="{00000000-0005-0000-0000-000077040000}"/>
    <cellStyle name="Check Cell 5" xfId="7939" xr:uid="{00000000-0005-0000-0000-000078040000}"/>
    <cellStyle name="Comma 10" xfId="7535" xr:uid="{00000000-0005-0000-0000-000079040000}"/>
    <cellStyle name="Comma 10 2" xfId="7940" xr:uid="{00000000-0005-0000-0000-00007A040000}"/>
    <cellStyle name="Comma 12" xfId="7941" xr:uid="{00000000-0005-0000-0000-00007B040000}"/>
    <cellStyle name="Comma 12 10" xfId="7942" xr:uid="{00000000-0005-0000-0000-00007C040000}"/>
    <cellStyle name="Comma 12 11" xfId="7943" xr:uid="{00000000-0005-0000-0000-00007D040000}"/>
    <cellStyle name="Comma 12 12" xfId="7944" xr:uid="{00000000-0005-0000-0000-00007E040000}"/>
    <cellStyle name="Comma 12 13" xfId="7945" xr:uid="{00000000-0005-0000-0000-00007F040000}"/>
    <cellStyle name="Comma 12 14" xfId="7946" xr:uid="{00000000-0005-0000-0000-000080040000}"/>
    <cellStyle name="Comma 12 15" xfId="7947" xr:uid="{00000000-0005-0000-0000-000081040000}"/>
    <cellStyle name="Comma 12 16" xfId="7948" xr:uid="{00000000-0005-0000-0000-000082040000}"/>
    <cellStyle name="Comma 12 17" xfId="7949" xr:uid="{00000000-0005-0000-0000-000083040000}"/>
    <cellStyle name="Comma 12 2" xfId="7950" xr:uid="{00000000-0005-0000-0000-000084040000}"/>
    <cellStyle name="Comma 12 2 2" xfId="7951" xr:uid="{00000000-0005-0000-0000-000085040000}"/>
    <cellStyle name="Comma 12 2 3" xfId="7952" xr:uid="{00000000-0005-0000-0000-000086040000}"/>
    <cellStyle name="Comma 12 3" xfId="7953" xr:uid="{00000000-0005-0000-0000-000087040000}"/>
    <cellStyle name="Comma 12 3 2" xfId="7954" xr:uid="{00000000-0005-0000-0000-000088040000}"/>
    <cellStyle name="Comma 12 4" xfId="7955" xr:uid="{00000000-0005-0000-0000-000089040000}"/>
    <cellStyle name="Comma 12 4 2" xfId="7956" xr:uid="{00000000-0005-0000-0000-00008A040000}"/>
    <cellStyle name="Comma 12 5" xfId="7957" xr:uid="{00000000-0005-0000-0000-00008B040000}"/>
    <cellStyle name="Comma 12 6" xfId="7958" xr:uid="{00000000-0005-0000-0000-00008C040000}"/>
    <cellStyle name="Comma 12 7" xfId="7959" xr:uid="{00000000-0005-0000-0000-00008D040000}"/>
    <cellStyle name="Comma 12 8" xfId="7960" xr:uid="{00000000-0005-0000-0000-00008E040000}"/>
    <cellStyle name="Comma 12 9" xfId="7961" xr:uid="{00000000-0005-0000-0000-00008F040000}"/>
    <cellStyle name="Comma 13" xfId="7962" xr:uid="{00000000-0005-0000-0000-000090040000}"/>
    <cellStyle name="Comma 13 2" xfId="7963" xr:uid="{00000000-0005-0000-0000-000091040000}"/>
    <cellStyle name="Comma 14" xfId="7964" xr:uid="{00000000-0005-0000-0000-000092040000}"/>
    <cellStyle name="Comma 2" xfId="55" xr:uid="{00000000-0005-0000-0000-000093040000}"/>
    <cellStyle name="Comma 2 10" xfId="7965" xr:uid="{00000000-0005-0000-0000-000094040000}"/>
    <cellStyle name="Comma 2 11" xfId="7966" xr:uid="{00000000-0005-0000-0000-000095040000}"/>
    <cellStyle name="Comma 2 12" xfId="7967" xr:uid="{00000000-0005-0000-0000-000096040000}"/>
    <cellStyle name="Comma 2 13" xfId="7968" xr:uid="{00000000-0005-0000-0000-000097040000}"/>
    <cellStyle name="Comma 2 14" xfId="7969" xr:uid="{00000000-0005-0000-0000-000098040000}"/>
    <cellStyle name="Comma 2 14 2" xfId="7970" xr:uid="{00000000-0005-0000-0000-000099040000}"/>
    <cellStyle name="Comma 2 15" xfId="7971" xr:uid="{00000000-0005-0000-0000-00009A040000}"/>
    <cellStyle name="Comma 2 15 2" xfId="7972" xr:uid="{00000000-0005-0000-0000-00009B040000}"/>
    <cellStyle name="Comma 2 15 3" xfId="7973" xr:uid="{00000000-0005-0000-0000-00009C040000}"/>
    <cellStyle name="Comma 2 15 4" xfId="7974" xr:uid="{00000000-0005-0000-0000-00009D040000}"/>
    <cellStyle name="Comma 2 16" xfId="7975" xr:uid="{00000000-0005-0000-0000-00009E040000}"/>
    <cellStyle name="Comma 2 16 2" xfId="7976" xr:uid="{00000000-0005-0000-0000-00009F040000}"/>
    <cellStyle name="Comma 2 17" xfId="7977" xr:uid="{00000000-0005-0000-0000-0000A0040000}"/>
    <cellStyle name="Comma 2 17 2" xfId="7978" xr:uid="{00000000-0005-0000-0000-0000A1040000}"/>
    <cellStyle name="Comma 2 18" xfId="7979" xr:uid="{00000000-0005-0000-0000-0000A2040000}"/>
    <cellStyle name="Comma 2 19" xfId="7980" xr:uid="{00000000-0005-0000-0000-0000A3040000}"/>
    <cellStyle name="Comma 2 2" xfId="7981" xr:uid="{00000000-0005-0000-0000-0000A4040000}"/>
    <cellStyle name="Comma 2 20" xfId="7982" xr:uid="{00000000-0005-0000-0000-0000A5040000}"/>
    <cellStyle name="Comma 2 21" xfId="7983" xr:uid="{00000000-0005-0000-0000-0000A6040000}"/>
    <cellStyle name="Comma 2 22" xfId="7984" xr:uid="{00000000-0005-0000-0000-0000A7040000}"/>
    <cellStyle name="Comma 2 23" xfId="7985" xr:uid="{00000000-0005-0000-0000-0000A8040000}"/>
    <cellStyle name="Comma 2 24" xfId="7986" xr:uid="{00000000-0005-0000-0000-0000A9040000}"/>
    <cellStyle name="Comma 2 25" xfId="7987" xr:uid="{00000000-0005-0000-0000-0000AA040000}"/>
    <cellStyle name="Comma 2 26" xfId="7988" xr:uid="{00000000-0005-0000-0000-0000AB040000}"/>
    <cellStyle name="Comma 2 27" xfId="7989" xr:uid="{00000000-0005-0000-0000-0000AC040000}"/>
    <cellStyle name="Comma 2 28" xfId="7990" xr:uid="{00000000-0005-0000-0000-0000AD040000}"/>
    <cellStyle name="Comma 2 29" xfId="7991" xr:uid="{00000000-0005-0000-0000-0000AE040000}"/>
    <cellStyle name="Comma 2 3" xfId="7992" xr:uid="{00000000-0005-0000-0000-0000AF040000}"/>
    <cellStyle name="Comma 2 30" xfId="7993" xr:uid="{00000000-0005-0000-0000-0000B0040000}"/>
    <cellStyle name="Comma 2 31" xfId="7994" xr:uid="{00000000-0005-0000-0000-0000B1040000}"/>
    <cellStyle name="Comma 2 4" xfId="7995" xr:uid="{00000000-0005-0000-0000-0000B2040000}"/>
    <cellStyle name="Comma 2 5" xfId="7996" xr:uid="{00000000-0005-0000-0000-0000B3040000}"/>
    <cellStyle name="Comma 2 6" xfId="7997" xr:uid="{00000000-0005-0000-0000-0000B4040000}"/>
    <cellStyle name="Comma 2 7" xfId="7998" xr:uid="{00000000-0005-0000-0000-0000B5040000}"/>
    <cellStyle name="Comma 2 8" xfId="7999" xr:uid="{00000000-0005-0000-0000-0000B6040000}"/>
    <cellStyle name="Comma 2 9" xfId="8000" xr:uid="{00000000-0005-0000-0000-0000B7040000}"/>
    <cellStyle name="Comma 2 9 2" xfId="8001" xr:uid="{00000000-0005-0000-0000-0000B8040000}"/>
    <cellStyle name="Comma 25" xfId="8002" xr:uid="{00000000-0005-0000-0000-0000B9040000}"/>
    <cellStyle name="Comma 3" xfId="8003" xr:uid="{00000000-0005-0000-0000-0000BA040000}"/>
    <cellStyle name="Comma 3 2" xfId="8004" xr:uid="{00000000-0005-0000-0000-0000BB040000}"/>
    <cellStyle name="Comma 3 2 2" xfId="7539" xr:uid="{00000000-0005-0000-0000-0000BC040000}"/>
    <cellStyle name="Comma 3 2 2 2" xfId="8596" xr:uid="{00000000-0005-0000-0000-0000BD040000}"/>
    <cellStyle name="Comma 3 2 2 3" xfId="8601" xr:uid="{00000000-0005-0000-0000-0000BE040000}"/>
    <cellStyle name="Comma 3 2 2 4" xfId="8603" xr:uid="{00000000-0005-0000-0000-0000BF040000}"/>
    <cellStyle name="Comma 3 2 2 5" xfId="8606" xr:uid="{00000000-0005-0000-0000-0000C0040000}"/>
    <cellStyle name="Comma 3 2 3" xfId="8005" xr:uid="{00000000-0005-0000-0000-0000C1040000}"/>
    <cellStyle name="Comma 3 2 4" xfId="8006" xr:uid="{00000000-0005-0000-0000-0000C2040000}"/>
    <cellStyle name="Comma 3 3" xfId="8007" xr:uid="{00000000-0005-0000-0000-0000C3040000}"/>
    <cellStyle name="Comma 3 3 2" xfId="8008" xr:uid="{00000000-0005-0000-0000-0000C4040000}"/>
    <cellStyle name="Comma 3 3 2 2" xfId="8009" xr:uid="{00000000-0005-0000-0000-0000C5040000}"/>
    <cellStyle name="Comma 3 3 3" xfId="8010" xr:uid="{00000000-0005-0000-0000-0000C6040000}"/>
    <cellStyle name="Comma 3 3 4" xfId="8011" xr:uid="{00000000-0005-0000-0000-0000C7040000}"/>
    <cellStyle name="Comma 3 4" xfId="7534" xr:uid="{00000000-0005-0000-0000-0000C8040000}"/>
    <cellStyle name="Comma 4 2" xfId="8012" xr:uid="{00000000-0005-0000-0000-0000C9040000}"/>
    <cellStyle name="Comma 4 2 2" xfId="8013" xr:uid="{00000000-0005-0000-0000-0000CA040000}"/>
    <cellStyle name="Comma 4 2 3" xfId="8014" xr:uid="{00000000-0005-0000-0000-0000CB040000}"/>
    <cellStyle name="Comma 5" xfId="8015" xr:uid="{00000000-0005-0000-0000-0000CC040000}"/>
    <cellStyle name="Comma 5 2" xfId="8016" xr:uid="{00000000-0005-0000-0000-0000CD040000}"/>
    <cellStyle name="Comma 5 2 2" xfId="8017" xr:uid="{00000000-0005-0000-0000-0000CE040000}"/>
    <cellStyle name="Comma 5 2 3" xfId="8018" xr:uid="{00000000-0005-0000-0000-0000CF040000}"/>
    <cellStyle name="Comma 5 3" xfId="8019" xr:uid="{00000000-0005-0000-0000-0000D0040000}"/>
    <cellStyle name="Comma 6 2" xfId="8020" xr:uid="{00000000-0005-0000-0000-0000D1040000}"/>
    <cellStyle name="Comma 7 2" xfId="8021" xr:uid="{00000000-0005-0000-0000-0000D2040000}"/>
    <cellStyle name="Comma 8 2" xfId="8022" xr:uid="{00000000-0005-0000-0000-0000D3040000}"/>
    <cellStyle name="Currency 2" xfId="8023" xr:uid="{00000000-0005-0000-0000-0000D4040000}"/>
    <cellStyle name="Currency 2 2" xfId="8024" xr:uid="{00000000-0005-0000-0000-0000D5040000}"/>
    <cellStyle name="Currency 3" xfId="7527" xr:uid="{00000000-0005-0000-0000-0000D6040000}"/>
    <cellStyle name="dataf" xfId="1300" xr:uid="{00000000-0005-0000-0000-0000D7040000}"/>
    <cellStyle name="datag" xfId="1301" xr:uid="{00000000-0005-0000-0000-0000D8040000}"/>
    <cellStyle name="Denar [0]_V3 plin" xfId="8025" xr:uid="{00000000-0005-0000-0000-0000D9040000}"/>
    <cellStyle name="Denar_V3 plin" xfId="8026" xr:uid="{00000000-0005-0000-0000-0000DA040000}"/>
    <cellStyle name="Dobro 2" xfId="56" xr:uid="{00000000-0005-0000-0000-0000DB040000}"/>
    <cellStyle name="Dobro 2 2" xfId="1302" xr:uid="{00000000-0005-0000-0000-0000DC040000}"/>
    <cellStyle name="Dobro 3" xfId="1303" xr:uid="{00000000-0005-0000-0000-0000DD040000}"/>
    <cellStyle name="Emphasis 1" xfId="8027" xr:uid="{00000000-0005-0000-0000-0000DE040000}"/>
    <cellStyle name="Emphasis 2" xfId="8028" xr:uid="{00000000-0005-0000-0000-0000DF040000}"/>
    <cellStyle name="Emphasis 3" xfId="8029" xr:uid="{00000000-0005-0000-0000-0000E0040000}"/>
    <cellStyle name="Euro" xfId="13" xr:uid="{00000000-0005-0000-0000-0000E1040000}"/>
    <cellStyle name="Euro 10" xfId="8030" xr:uid="{00000000-0005-0000-0000-0000E2040000}"/>
    <cellStyle name="Euro 11" xfId="8031" xr:uid="{00000000-0005-0000-0000-0000E3040000}"/>
    <cellStyle name="Euro 12" xfId="8032" xr:uid="{00000000-0005-0000-0000-0000E4040000}"/>
    <cellStyle name="Euro 13" xfId="8033" xr:uid="{00000000-0005-0000-0000-0000E5040000}"/>
    <cellStyle name="Euro 14" xfId="8034" xr:uid="{00000000-0005-0000-0000-0000E6040000}"/>
    <cellStyle name="Euro 15" xfId="8035" xr:uid="{00000000-0005-0000-0000-0000E7040000}"/>
    <cellStyle name="Euro 16" xfId="8036" xr:uid="{00000000-0005-0000-0000-0000E8040000}"/>
    <cellStyle name="Euro 17" xfId="8037" xr:uid="{00000000-0005-0000-0000-0000E9040000}"/>
    <cellStyle name="Euro 18" xfId="8038" xr:uid="{00000000-0005-0000-0000-0000EA040000}"/>
    <cellStyle name="Euro 2" xfId="89" xr:uid="{00000000-0005-0000-0000-0000EB040000}"/>
    <cellStyle name="Euro 2 2" xfId="252" xr:uid="{00000000-0005-0000-0000-0000EC040000}"/>
    <cellStyle name="Euro 2 3" xfId="127" xr:uid="{00000000-0005-0000-0000-0000ED040000}"/>
    <cellStyle name="Euro 3" xfId="119" xr:uid="{00000000-0005-0000-0000-0000EE040000}"/>
    <cellStyle name="Euro 3 2" xfId="8039" xr:uid="{00000000-0005-0000-0000-0000EF040000}"/>
    <cellStyle name="Euro 4" xfId="124" xr:uid="{00000000-0005-0000-0000-0000F0040000}"/>
    <cellStyle name="Euro 4 2" xfId="8040" xr:uid="{00000000-0005-0000-0000-0000F1040000}"/>
    <cellStyle name="Euro 5" xfId="23" xr:uid="{00000000-0005-0000-0000-0000F2040000}"/>
    <cellStyle name="Euro 5 2" xfId="8041" xr:uid="{00000000-0005-0000-0000-0000F3040000}"/>
    <cellStyle name="Euro 6" xfId="8042" xr:uid="{00000000-0005-0000-0000-0000F4040000}"/>
    <cellStyle name="Euro 7" xfId="8043" xr:uid="{00000000-0005-0000-0000-0000F5040000}"/>
    <cellStyle name="Euro 8" xfId="8044" xr:uid="{00000000-0005-0000-0000-0000F6040000}"/>
    <cellStyle name="Euro 9" xfId="8045" xr:uid="{00000000-0005-0000-0000-0000F7040000}"/>
    <cellStyle name="Excel Built-in Normal" xfId="1297" xr:uid="{00000000-0005-0000-0000-0000F8040000}"/>
    <cellStyle name="Explanatory Text" xfId="8046" xr:uid="{00000000-0005-0000-0000-0000F9040000}"/>
    <cellStyle name="Explanatory Text 2" xfId="8047" xr:uid="{00000000-0005-0000-0000-0000FA040000}"/>
    <cellStyle name="Explanatory Text 2 2" xfId="8048" xr:uid="{00000000-0005-0000-0000-0000FB040000}"/>
    <cellStyle name="Explanatory Text 3" xfId="8049" xr:uid="{00000000-0005-0000-0000-0000FC040000}"/>
    <cellStyle name="Explanatory Text 4" xfId="8050" xr:uid="{00000000-0005-0000-0000-0000FD040000}"/>
    <cellStyle name="Explanatory Text 5" xfId="8051" xr:uid="{00000000-0005-0000-0000-0000FE040000}"/>
    <cellStyle name="general" xfId="8052" xr:uid="{00000000-0005-0000-0000-0000FF040000}"/>
    <cellStyle name="general 2" xfId="8053" xr:uid="{00000000-0005-0000-0000-000000050000}"/>
    <cellStyle name="Good" xfId="8054" xr:uid="{00000000-0005-0000-0000-000001050000}"/>
    <cellStyle name="Good 2" xfId="8055" xr:uid="{00000000-0005-0000-0000-000002050000}"/>
    <cellStyle name="Good 2 2" xfId="8056" xr:uid="{00000000-0005-0000-0000-000003050000}"/>
    <cellStyle name="Good 2 2 2" xfId="8057" xr:uid="{00000000-0005-0000-0000-000004050000}"/>
    <cellStyle name="Good 2 3" xfId="8058" xr:uid="{00000000-0005-0000-0000-000005050000}"/>
    <cellStyle name="Good 2 4" xfId="8059" xr:uid="{00000000-0005-0000-0000-000006050000}"/>
    <cellStyle name="Good 2 5" xfId="8060" xr:uid="{00000000-0005-0000-0000-000007050000}"/>
    <cellStyle name="Good 3" xfId="8061" xr:uid="{00000000-0005-0000-0000-000008050000}"/>
    <cellStyle name="Good 3 2" xfId="8062" xr:uid="{00000000-0005-0000-0000-000009050000}"/>
    <cellStyle name="Good 3 3" xfId="8063" xr:uid="{00000000-0005-0000-0000-00000A050000}"/>
    <cellStyle name="Good 4" xfId="8064" xr:uid="{00000000-0005-0000-0000-00000B050000}"/>
    <cellStyle name="Good 5" xfId="8065" xr:uid="{00000000-0005-0000-0000-00000C050000}"/>
    <cellStyle name="Good 6" xfId="8066" xr:uid="{00000000-0005-0000-0000-00000D050000}"/>
    <cellStyle name="Heading 1" xfId="8067" xr:uid="{00000000-0005-0000-0000-00000E050000}"/>
    <cellStyle name="Heading 1 2" xfId="8068" xr:uid="{00000000-0005-0000-0000-00000F050000}"/>
    <cellStyle name="Heading 1 2 2" xfId="8069" xr:uid="{00000000-0005-0000-0000-000010050000}"/>
    <cellStyle name="Heading 1 2 2 2" xfId="8070" xr:uid="{00000000-0005-0000-0000-000011050000}"/>
    <cellStyle name="Heading 1 2 3" xfId="8071" xr:uid="{00000000-0005-0000-0000-000012050000}"/>
    <cellStyle name="Heading 1 2 4" xfId="8072" xr:uid="{00000000-0005-0000-0000-000013050000}"/>
    <cellStyle name="Heading 1 2 5" xfId="8073" xr:uid="{00000000-0005-0000-0000-000014050000}"/>
    <cellStyle name="Heading 1 2 6" xfId="8074" xr:uid="{00000000-0005-0000-0000-000015050000}"/>
    <cellStyle name="Heading 1 3" xfId="8075" xr:uid="{00000000-0005-0000-0000-000016050000}"/>
    <cellStyle name="Heading 1 3 2" xfId="8076" xr:uid="{00000000-0005-0000-0000-000017050000}"/>
    <cellStyle name="Heading 1 3 3" xfId="8077" xr:uid="{00000000-0005-0000-0000-000018050000}"/>
    <cellStyle name="Heading 1 4" xfId="8078" xr:uid="{00000000-0005-0000-0000-000019050000}"/>
    <cellStyle name="Heading 1 5" xfId="8079" xr:uid="{00000000-0005-0000-0000-00001A050000}"/>
    <cellStyle name="Heading 2" xfId="8080" xr:uid="{00000000-0005-0000-0000-00001B050000}"/>
    <cellStyle name="Heading 2 2" xfId="8081" xr:uid="{00000000-0005-0000-0000-00001C050000}"/>
    <cellStyle name="Heading 2 2 2" xfId="8082" xr:uid="{00000000-0005-0000-0000-00001D050000}"/>
    <cellStyle name="Heading 2 2 2 2" xfId="8083" xr:uid="{00000000-0005-0000-0000-00001E050000}"/>
    <cellStyle name="Heading 2 2 3" xfId="8084" xr:uid="{00000000-0005-0000-0000-00001F050000}"/>
    <cellStyle name="Heading 2 2 4" xfId="8085" xr:uid="{00000000-0005-0000-0000-000020050000}"/>
    <cellStyle name="Heading 2 2 5" xfId="8086" xr:uid="{00000000-0005-0000-0000-000021050000}"/>
    <cellStyle name="Heading 2 2 6" xfId="8087" xr:uid="{00000000-0005-0000-0000-000022050000}"/>
    <cellStyle name="Heading 2 3" xfId="8088" xr:uid="{00000000-0005-0000-0000-000023050000}"/>
    <cellStyle name="Heading 2 3 2" xfId="8089" xr:uid="{00000000-0005-0000-0000-000024050000}"/>
    <cellStyle name="Heading 2 3 3" xfId="8090" xr:uid="{00000000-0005-0000-0000-000025050000}"/>
    <cellStyle name="Heading 2 4" xfId="8091" xr:uid="{00000000-0005-0000-0000-000026050000}"/>
    <cellStyle name="Heading 2 5" xfId="8092" xr:uid="{00000000-0005-0000-0000-000027050000}"/>
    <cellStyle name="Heading 3" xfId="8093" xr:uid="{00000000-0005-0000-0000-000028050000}"/>
    <cellStyle name="Heading 3 2" xfId="8094" xr:uid="{00000000-0005-0000-0000-000029050000}"/>
    <cellStyle name="Heading 3 2 2" xfId="8095" xr:uid="{00000000-0005-0000-0000-00002A050000}"/>
    <cellStyle name="Heading 3 2 2 2" xfId="8096" xr:uid="{00000000-0005-0000-0000-00002B050000}"/>
    <cellStyle name="Heading 3 2 3" xfId="8097" xr:uid="{00000000-0005-0000-0000-00002C050000}"/>
    <cellStyle name="Heading 3 2 4" xfId="8098" xr:uid="{00000000-0005-0000-0000-00002D050000}"/>
    <cellStyle name="Heading 3 2 5" xfId="8099" xr:uid="{00000000-0005-0000-0000-00002E050000}"/>
    <cellStyle name="Heading 3 2 6" xfId="8100" xr:uid="{00000000-0005-0000-0000-00002F050000}"/>
    <cellStyle name="Heading 3 3" xfId="8101" xr:uid="{00000000-0005-0000-0000-000030050000}"/>
    <cellStyle name="Heading 3 3 2" xfId="8102" xr:uid="{00000000-0005-0000-0000-000031050000}"/>
    <cellStyle name="Heading 3 3 3" xfId="8103" xr:uid="{00000000-0005-0000-0000-000032050000}"/>
    <cellStyle name="Heading 3 4" xfId="8104" xr:uid="{00000000-0005-0000-0000-000033050000}"/>
    <cellStyle name="Heading 3 5" xfId="8105" xr:uid="{00000000-0005-0000-0000-000034050000}"/>
    <cellStyle name="Heading 4" xfId="8106" xr:uid="{00000000-0005-0000-0000-000035050000}"/>
    <cellStyle name="Heading 4 2" xfId="8107" xr:uid="{00000000-0005-0000-0000-000036050000}"/>
    <cellStyle name="Heading 4 2 2" xfId="8108" xr:uid="{00000000-0005-0000-0000-000037050000}"/>
    <cellStyle name="Heading 4 2 2 2" xfId="8109" xr:uid="{00000000-0005-0000-0000-000038050000}"/>
    <cellStyle name="Heading 4 2 3" xfId="8110" xr:uid="{00000000-0005-0000-0000-000039050000}"/>
    <cellStyle name="Heading 4 2 4" xfId="8111" xr:uid="{00000000-0005-0000-0000-00003A050000}"/>
    <cellStyle name="Heading 4 2 5" xfId="8112" xr:uid="{00000000-0005-0000-0000-00003B050000}"/>
    <cellStyle name="Heading 4 3" xfId="8113" xr:uid="{00000000-0005-0000-0000-00003C050000}"/>
    <cellStyle name="Heading 4 3 2" xfId="8114" xr:uid="{00000000-0005-0000-0000-00003D050000}"/>
    <cellStyle name="Heading 4 3 3" xfId="8115" xr:uid="{00000000-0005-0000-0000-00003E050000}"/>
    <cellStyle name="Heading 4 4" xfId="8116" xr:uid="{00000000-0005-0000-0000-00003F050000}"/>
    <cellStyle name="Heading 4 5" xfId="8117" xr:uid="{00000000-0005-0000-0000-000040050000}"/>
    <cellStyle name="Hiperpovezava 2" xfId="110" xr:uid="{00000000-0005-0000-0000-000041050000}"/>
    <cellStyle name="Hiperpovezava 2 2" xfId="1304" xr:uid="{00000000-0005-0000-0000-000042050000}"/>
    <cellStyle name="Hiperpovezava 3" xfId="1305" xr:uid="{00000000-0005-0000-0000-000043050000}"/>
    <cellStyle name="Hiperpovezava 4" xfId="1306" xr:uid="{00000000-0005-0000-0000-000044050000}"/>
    <cellStyle name="Hiperpovezava 5" xfId="1307" xr:uid="{00000000-0005-0000-0000-000045050000}"/>
    <cellStyle name="Hiperpovezava 6" xfId="1308" xr:uid="{00000000-0005-0000-0000-000046050000}"/>
    <cellStyle name="Hiperpovezava 7" xfId="8604" xr:uid="{00000000-0005-0000-0000-000047050000}"/>
    <cellStyle name="Hyperlink 2" xfId="8118" xr:uid="{00000000-0005-0000-0000-000048050000}"/>
    <cellStyle name="Hyperlink 2 2" xfId="8119" xr:uid="{00000000-0005-0000-0000-000049050000}"/>
    <cellStyle name="Input" xfId="8120" xr:uid="{00000000-0005-0000-0000-00004A050000}"/>
    <cellStyle name="Input 2" xfId="8121" xr:uid="{00000000-0005-0000-0000-00004B050000}"/>
    <cellStyle name="Input 2 2" xfId="8122" xr:uid="{00000000-0005-0000-0000-00004C050000}"/>
    <cellStyle name="Input 2 2 2" xfId="8123" xr:uid="{00000000-0005-0000-0000-00004D050000}"/>
    <cellStyle name="Input 2 3" xfId="8124" xr:uid="{00000000-0005-0000-0000-00004E050000}"/>
    <cellStyle name="Input 2 4" xfId="8125" xr:uid="{00000000-0005-0000-0000-00004F050000}"/>
    <cellStyle name="Input 2 5" xfId="8126" xr:uid="{00000000-0005-0000-0000-000050050000}"/>
    <cellStyle name="Input 3" xfId="8127" xr:uid="{00000000-0005-0000-0000-000051050000}"/>
    <cellStyle name="Input 3 2" xfId="8128" xr:uid="{00000000-0005-0000-0000-000052050000}"/>
    <cellStyle name="Input 3 3" xfId="8129" xr:uid="{00000000-0005-0000-0000-000053050000}"/>
    <cellStyle name="Input 4" xfId="8130" xr:uid="{00000000-0005-0000-0000-000054050000}"/>
    <cellStyle name="Input 5" xfId="8131" xr:uid="{00000000-0005-0000-0000-000055050000}"/>
    <cellStyle name="Item" xfId="1309" xr:uid="{00000000-0005-0000-0000-000056050000}"/>
    <cellStyle name="Izhod 2" xfId="57" xr:uid="{00000000-0005-0000-0000-000057050000}"/>
    <cellStyle name="Keš" xfId="1310" xr:uid="{00000000-0005-0000-0000-000058050000}"/>
    <cellStyle name="ĹëČ­ [0]_laroux" xfId="8132" xr:uid="{00000000-0005-0000-0000-000059050000}"/>
    <cellStyle name="ĹëČ­_laroux" xfId="8133" xr:uid="{00000000-0005-0000-0000-00005A050000}"/>
    <cellStyle name="Linked Cell" xfId="8134" xr:uid="{00000000-0005-0000-0000-00005B050000}"/>
    <cellStyle name="Linked Cell 2" xfId="8135" xr:uid="{00000000-0005-0000-0000-00005C050000}"/>
    <cellStyle name="Linked Cell 2 2" xfId="8136" xr:uid="{00000000-0005-0000-0000-00005D050000}"/>
    <cellStyle name="Linked Cell 2 2 2" xfId="8137" xr:uid="{00000000-0005-0000-0000-00005E050000}"/>
    <cellStyle name="Linked Cell 2 3" xfId="8138" xr:uid="{00000000-0005-0000-0000-00005F050000}"/>
    <cellStyle name="Linked Cell 2 4" xfId="8139" xr:uid="{00000000-0005-0000-0000-000060050000}"/>
    <cellStyle name="Linked Cell 2 5" xfId="8140" xr:uid="{00000000-0005-0000-0000-000061050000}"/>
    <cellStyle name="Linked Cell 2 6" xfId="8141" xr:uid="{00000000-0005-0000-0000-000062050000}"/>
    <cellStyle name="Linked Cell 3" xfId="8142" xr:uid="{00000000-0005-0000-0000-000063050000}"/>
    <cellStyle name="Linked Cell 3 2" xfId="8143" xr:uid="{00000000-0005-0000-0000-000064050000}"/>
    <cellStyle name="Linked Cell 3 3" xfId="8144" xr:uid="{00000000-0005-0000-0000-000065050000}"/>
    <cellStyle name="Linked Cell 4" xfId="8145" xr:uid="{00000000-0005-0000-0000-000066050000}"/>
    <cellStyle name="Linked Cell 5" xfId="8146" xr:uid="{00000000-0005-0000-0000-000067050000}"/>
    <cellStyle name="Naslov 1 1" xfId="8147" xr:uid="{00000000-0005-0000-0000-000068050000}"/>
    <cellStyle name="Naslov 1 2" xfId="58" xr:uid="{00000000-0005-0000-0000-000069050000}"/>
    <cellStyle name="Naslov 2 2" xfId="59" xr:uid="{00000000-0005-0000-0000-00006A050000}"/>
    <cellStyle name="Naslov 3 2" xfId="60" xr:uid="{00000000-0005-0000-0000-00006B050000}"/>
    <cellStyle name="Naslov 4 2" xfId="61" xr:uid="{00000000-0005-0000-0000-00006C050000}"/>
    <cellStyle name="Naslov 5" xfId="62" xr:uid="{00000000-0005-0000-0000-00006D050000}"/>
    <cellStyle name="NASLOVI 2" xfId="1311" xr:uid="{00000000-0005-0000-0000-00006E050000}"/>
    <cellStyle name="Navadno" xfId="0" builtinId="0"/>
    <cellStyle name="Navadno 10" xfId="8148" xr:uid="{00000000-0005-0000-0000-000070050000}"/>
    <cellStyle name="Navadno 10 2" xfId="1312" xr:uid="{00000000-0005-0000-0000-000071050000}"/>
    <cellStyle name="Navadno 10 3" xfId="8149" xr:uid="{00000000-0005-0000-0000-000072050000}"/>
    <cellStyle name="Navadno 10_P2-OBJEKT NAD KOTO NIČ-C" xfId="8150" xr:uid="{00000000-0005-0000-0000-000073050000}"/>
    <cellStyle name="Navadno 11" xfId="8151" xr:uid="{00000000-0005-0000-0000-000074050000}"/>
    <cellStyle name="Navadno 11 2" xfId="8152" xr:uid="{00000000-0005-0000-0000-000075050000}"/>
    <cellStyle name="Navadno 11 3" xfId="8153" xr:uid="{00000000-0005-0000-0000-000076050000}"/>
    <cellStyle name="Navadno 11_P2-OBJEKT NAD KOTO NIČ-C" xfId="8154" xr:uid="{00000000-0005-0000-0000-000077050000}"/>
    <cellStyle name="Navadno 12" xfId="8155" xr:uid="{00000000-0005-0000-0000-000078050000}"/>
    <cellStyle name="Navadno 13" xfId="7529" xr:uid="{00000000-0005-0000-0000-000079050000}"/>
    <cellStyle name="Navadno 14" xfId="7530" xr:uid="{00000000-0005-0000-0000-00007A050000}"/>
    <cellStyle name="Navadno 15" xfId="8607" xr:uid="{00000000-0005-0000-0000-00007B050000}"/>
    <cellStyle name="Navadno 16" xfId="8608" xr:uid="{00000000-0005-0000-0000-00007C050000}"/>
    <cellStyle name="Navadno 17" xfId="37" xr:uid="{00000000-0005-0000-0000-00007D050000}"/>
    <cellStyle name="Navadno 18" xfId="8613" xr:uid="{00000000-0005-0000-0000-00007E050000}"/>
    <cellStyle name="Navadno 19" xfId="2" xr:uid="{00000000-0005-0000-0000-00007F050000}"/>
    <cellStyle name="Navadno 2" xfId="10" xr:uid="{00000000-0005-0000-0000-000080050000}"/>
    <cellStyle name="Navadno 2 10" xfId="187" xr:uid="{00000000-0005-0000-0000-000081050000}"/>
    <cellStyle name="Navadno 2 10 2" xfId="329" xr:uid="{00000000-0005-0000-0000-000082050000}"/>
    <cellStyle name="Navadno 2 10 2 2" xfId="727" xr:uid="{00000000-0005-0000-0000-000083050000}"/>
    <cellStyle name="Navadno 2 10 2 2 2" xfId="3258" xr:uid="{00000000-0005-0000-0000-000084050000}"/>
    <cellStyle name="Navadno 2 10 2 2 2 2" xfId="6930" xr:uid="{00000000-0005-0000-0000-000085050000}"/>
    <cellStyle name="Navadno 2 10 2 2 3" xfId="2024" xr:uid="{00000000-0005-0000-0000-000086050000}"/>
    <cellStyle name="Navadno 2 10 2 2 3 2" xfId="5698" xr:uid="{00000000-0005-0000-0000-000087050000}"/>
    <cellStyle name="Navadno 2 10 2 2 4" xfId="4490" xr:uid="{00000000-0005-0000-0000-000088050000}"/>
    <cellStyle name="Navadno 2 10 2 3" xfId="1137" xr:uid="{00000000-0005-0000-0000-000089050000}"/>
    <cellStyle name="Navadno 2 10 2 3 2" xfId="3668" xr:uid="{00000000-0005-0000-0000-00008A050000}"/>
    <cellStyle name="Navadno 2 10 2 3 2 2" xfId="7340" xr:uid="{00000000-0005-0000-0000-00008B050000}"/>
    <cellStyle name="Navadno 2 10 2 3 3" xfId="2434" xr:uid="{00000000-0005-0000-0000-00008C050000}"/>
    <cellStyle name="Navadno 2 10 2 3 3 2" xfId="6108" xr:uid="{00000000-0005-0000-0000-00008D050000}"/>
    <cellStyle name="Navadno 2 10 2 3 4" xfId="4900" xr:uid="{00000000-0005-0000-0000-00008E050000}"/>
    <cellStyle name="Navadno 2 10 2 4" xfId="2866" xr:uid="{00000000-0005-0000-0000-00008F050000}"/>
    <cellStyle name="Navadno 2 10 2 4 2" xfId="6538" xr:uid="{00000000-0005-0000-0000-000090050000}"/>
    <cellStyle name="Navadno 2 10 2 5" xfId="1632" xr:uid="{00000000-0005-0000-0000-000091050000}"/>
    <cellStyle name="Navadno 2 10 2 5 2" xfId="5306" xr:uid="{00000000-0005-0000-0000-000092050000}"/>
    <cellStyle name="Navadno 2 10 2 6" xfId="4098" xr:uid="{00000000-0005-0000-0000-000093050000}"/>
    <cellStyle name="Navadno 2 10 3" xfId="460" xr:uid="{00000000-0005-0000-0000-000094050000}"/>
    <cellStyle name="Navadno 2 10 3 2" xfId="853" xr:uid="{00000000-0005-0000-0000-000095050000}"/>
    <cellStyle name="Navadno 2 10 3 2 2" xfId="3384" xr:uid="{00000000-0005-0000-0000-000096050000}"/>
    <cellStyle name="Navadno 2 10 3 2 2 2" xfId="7056" xr:uid="{00000000-0005-0000-0000-000097050000}"/>
    <cellStyle name="Navadno 2 10 3 2 3" xfId="2150" xr:uid="{00000000-0005-0000-0000-000098050000}"/>
    <cellStyle name="Navadno 2 10 3 2 3 2" xfId="5824" xr:uid="{00000000-0005-0000-0000-000099050000}"/>
    <cellStyle name="Navadno 2 10 3 2 4" xfId="4616" xr:uid="{00000000-0005-0000-0000-00009A050000}"/>
    <cellStyle name="Navadno 2 10 3 3" xfId="1263" xr:uid="{00000000-0005-0000-0000-00009B050000}"/>
    <cellStyle name="Navadno 2 10 3 3 2" xfId="3794" xr:uid="{00000000-0005-0000-0000-00009C050000}"/>
    <cellStyle name="Navadno 2 10 3 3 2 2" xfId="7466" xr:uid="{00000000-0005-0000-0000-00009D050000}"/>
    <cellStyle name="Navadno 2 10 3 3 3" xfId="2560" xr:uid="{00000000-0005-0000-0000-00009E050000}"/>
    <cellStyle name="Navadno 2 10 3 3 3 2" xfId="6234" xr:uid="{00000000-0005-0000-0000-00009F050000}"/>
    <cellStyle name="Navadno 2 10 3 3 4" xfId="5026" xr:uid="{00000000-0005-0000-0000-0000A0050000}"/>
    <cellStyle name="Navadno 2 10 3 4" xfId="2992" xr:uid="{00000000-0005-0000-0000-0000A1050000}"/>
    <cellStyle name="Navadno 2 10 3 4 2" xfId="6664" xr:uid="{00000000-0005-0000-0000-0000A2050000}"/>
    <cellStyle name="Navadno 2 10 3 5" xfId="1758" xr:uid="{00000000-0005-0000-0000-0000A3050000}"/>
    <cellStyle name="Navadno 2 10 3 5 2" xfId="5432" xr:uid="{00000000-0005-0000-0000-0000A4050000}"/>
    <cellStyle name="Navadno 2 10 3 6" xfId="4224" xr:uid="{00000000-0005-0000-0000-0000A5050000}"/>
    <cellStyle name="Navadno 2 10 4" xfId="586" xr:uid="{00000000-0005-0000-0000-0000A6050000}"/>
    <cellStyle name="Navadno 2 10 4 2" xfId="3117" xr:uid="{00000000-0005-0000-0000-0000A7050000}"/>
    <cellStyle name="Navadno 2 10 4 2 2" xfId="6789" xr:uid="{00000000-0005-0000-0000-0000A8050000}"/>
    <cellStyle name="Navadno 2 10 4 3" xfId="1883" xr:uid="{00000000-0005-0000-0000-0000A9050000}"/>
    <cellStyle name="Navadno 2 10 4 3 2" xfId="5557" xr:uid="{00000000-0005-0000-0000-0000AA050000}"/>
    <cellStyle name="Navadno 2 10 4 4" xfId="4349" xr:uid="{00000000-0005-0000-0000-0000AB050000}"/>
    <cellStyle name="Navadno 2 10 5" xfId="996" xr:uid="{00000000-0005-0000-0000-0000AC050000}"/>
    <cellStyle name="Navadno 2 10 5 2" xfId="3527" xr:uid="{00000000-0005-0000-0000-0000AD050000}"/>
    <cellStyle name="Navadno 2 10 5 2 2" xfId="7199" xr:uid="{00000000-0005-0000-0000-0000AE050000}"/>
    <cellStyle name="Navadno 2 10 5 3" xfId="2293" xr:uid="{00000000-0005-0000-0000-0000AF050000}"/>
    <cellStyle name="Navadno 2 10 5 3 2" xfId="5967" xr:uid="{00000000-0005-0000-0000-0000B0050000}"/>
    <cellStyle name="Navadno 2 10 5 4" xfId="4759" xr:uid="{00000000-0005-0000-0000-0000B1050000}"/>
    <cellStyle name="Navadno 2 10 6" xfId="2725" xr:uid="{00000000-0005-0000-0000-0000B2050000}"/>
    <cellStyle name="Navadno 2 10 6 2" xfId="6397" xr:uid="{00000000-0005-0000-0000-0000B3050000}"/>
    <cellStyle name="Navadno 2 10 7" xfId="1491" xr:uid="{00000000-0005-0000-0000-0000B4050000}"/>
    <cellStyle name="Navadno 2 10 7 2" xfId="5165" xr:uid="{00000000-0005-0000-0000-0000B5050000}"/>
    <cellStyle name="Navadno 2 10 8" xfId="3957" xr:uid="{00000000-0005-0000-0000-0000B6050000}"/>
    <cellStyle name="Navadno 2 11" xfId="205" xr:uid="{00000000-0005-0000-0000-0000B7050000}"/>
    <cellStyle name="Navadno 2 11 2" xfId="275" xr:uid="{00000000-0005-0000-0000-0000B8050000}"/>
    <cellStyle name="Navadno 2 11 2 2" xfId="673" xr:uid="{00000000-0005-0000-0000-0000B9050000}"/>
    <cellStyle name="Navadno 2 11 2 2 2" xfId="3204" xr:uid="{00000000-0005-0000-0000-0000BA050000}"/>
    <cellStyle name="Navadno 2 11 2 2 2 2" xfId="6876" xr:uid="{00000000-0005-0000-0000-0000BB050000}"/>
    <cellStyle name="Navadno 2 11 2 2 3" xfId="1970" xr:uid="{00000000-0005-0000-0000-0000BC050000}"/>
    <cellStyle name="Navadno 2 11 2 2 3 2" xfId="5644" xr:uid="{00000000-0005-0000-0000-0000BD050000}"/>
    <cellStyle name="Navadno 2 11 2 2 4" xfId="4436" xr:uid="{00000000-0005-0000-0000-0000BE050000}"/>
    <cellStyle name="Navadno 2 11 2 3" xfId="1083" xr:uid="{00000000-0005-0000-0000-0000BF050000}"/>
    <cellStyle name="Navadno 2 11 2 3 2" xfId="3614" xr:uid="{00000000-0005-0000-0000-0000C0050000}"/>
    <cellStyle name="Navadno 2 11 2 3 2 2" xfId="7286" xr:uid="{00000000-0005-0000-0000-0000C1050000}"/>
    <cellStyle name="Navadno 2 11 2 3 3" xfId="2380" xr:uid="{00000000-0005-0000-0000-0000C2050000}"/>
    <cellStyle name="Navadno 2 11 2 3 3 2" xfId="6054" xr:uid="{00000000-0005-0000-0000-0000C3050000}"/>
    <cellStyle name="Navadno 2 11 2 3 4" xfId="4846" xr:uid="{00000000-0005-0000-0000-0000C4050000}"/>
    <cellStyle name="Navadno 2 11 2 4" xfId="2812" xr:uid="{00000000-0005-0000-0000-0000C5050000}"/>
    <cellStyle name="Navadno 2 11 2 4 2" xfId="6484" xr:uid="{00000000-0005-0000-0000-0000C6050000}"/>
    <cellStyle name="Navadno 2 11 2 5" xfId="1578" xr:uid="{00000000-0005-0000-0000-0000C7050000}"/>
    <cellStyle name="Navadno 2 11 2 5 2" xfId="5252" xr:uid="{00000000-0005-0000-0000-0000C8050000}"/>
    <cellStyle name="Navadno 2 11 2 6" xfId="4044" xr:uid="{00000000-0005-0000-0000-0000C9050000}"/>
    <cellStyle name="Navadno 2 11 3" xfId="604" xr:uid="{00000000-0005-0000-0000-0000CA050000}"/>
    <cellStyle name="Navadno 2 11 3 2" xfId="3135" xr:uid="{00000000-0005-0000-0000-0000CB050000}"/>
    <cellStyle name="Navadno 2 11 3 2 2" xfId="6807" xr:uid="{00000000-0005-0000-0000-0000CC050000}"/>
    <cellStyle name="Navadno 2 11 3 3" xfId="1901" xr:uid="{00000000-0005-0000-0000-0000CD050000}"/>
    <cellStyle name="Navadno 2 11 3 3 2" xfId="5575" xr:uid="{00000000-0005-0000-0000-0000CE050000}"/>
    <cellStyle name="Navadno 2 11 3 4" xfId="4367" xr:uid="{00000000-0005-0000-0000-0000CF050000}"/>
    <cellStyle name="Navadno 2 11 4" xfId="1014" xr:uid="{00000000-0005-0000-0000-0000D0050000}"/>
    <cellStyle name="Navadno 2 11 4 2" xfId="3545" xr:uid="{00000000-0005-0000-0000-0000D1050000}"/>
    <cellStyle name="Navadno 2 11 4 2 2" xfId="7217" xr:uid="{00000000-0005-0000-0000-0000D2050000}"/>
    <cellStyle name="Navadno 2 11 4 3" xfId="2311" xr:uid="{00000000-0005-0000-0000-0000D3050000}"/>
    <cellStyle name="Navadno 2 11 4 3 2" xfId="5985" xr:uid="{00000000-0005-0000-0000-0000D4050000}"/>
    <cellStyle name="Navadno 2 11 4 4" xfId="4777" xr:uid="{00000000-0005-0000-0000-0000D5050000}"/>
    <cellStyle name="Navadno 2 11 5" xfId="2743" xr:uid="{00000000-0005-0000-0000-0000D6050000}"/>
    <cellStyle name="Navadno 2 11 5 2" xfId="6415" xr:uid="{00000000-0005-0000-0000-0000D7050000}"/>
    <cellStyle name="Navadno 2 11 6" xfId="1509" xr:uid="{00000000-0005-0000-0000-0000D8050000}"/>
    <cellStyle name="Navadno 2 11 6 2" xfId="5183" xr:uid="{00000000-0005-0000-0000-0000D9050000}"/>
    <cellStyle name="Navadno 2 11 7" xfId="3975" xr:uid="{00000000-0005-0000-0000-0000DA050000}"/>
    <cellStyle name="Navadno 2 12" xfId="263" xr:uid="{00000000-0005-0000-0000-0000DB050000}"/>
    <cellStyle name="Navadno 2 12 2" xfId="661" xr:uid="{00000000-0005-0000-0000-0000DC050000}"/>
    <cellStyle name="Navadno 2 12 2 2" xfId="3192" xr:uid="{00000000-0005-0000-0000-0000DD050000}"/>
    <cellStyle name="Navadno 2 12 2 2 2" xfId="6864" xr:uid="{00000000-0005-0000-0000-0000DE050000}"/>
    <cellStyle name="Navadno 2 12 2 3" xfId="1958" xr:uid="{00000000-0005-0000-0000-0000DF050000}"/>
    <cellStyle name="Navadno 2 12 2 3 2" xfId="5632" xr:uid="{00000000-0005-0000-0000-0000E0050000}"/>
    <cellStyle name="Navadno 2 12 2 4" xfId="4424" xr:uid="{00000000-0005-0000-0000-0000E1050000}"/>
    <cellStyle name="Navadno 2 12 3" xfId="1071" xr:uid="{00000000-0005-0000-0000-0000E2050000}"/>
    <cellStyle name="Navadno 2 12 3 2" xfId="3602" xr:uid="{00000000-0005-0000-0000-0000E3050000}"/>
    <cellStyle name="Navadno 2 12 3 2 2" xfId="7274" xr:uid="{00000000-0005-0000-0000-0000E4050000}"/>
    <cellStyle name="Navadno 2 12 3 3" xfId="2368" xr:uid="{00000000-0005-0000-0000-0000E5050000}"/>
    <cellStyle name="Navadno 2 12 3 3 2" xfId="6042" xr:uid="{00000000-0005-0000-0000-0000E6050000}"/>
    <cellStyle name="Navadno 2 12 3 4" xfId="4834" xr:uid="{00000000-0005-0000-0000-0000E7050000}"/>
    <cellStyle name="Navadno 2 12 4" xfId="1292" xr:uid="{00000000-0005-0000-0000-0000E8050000}"/>
    <cellStyle name="Navadno 2 12 5" xfId="2800" xr:uid="{00000000-0005-0000-0000-0000E9050000}"/>
    <cellStyle name="Navadno 2 12 5 2" xfId="6472" xr:uid="{00000000-0005-0000-0000-0000EA050000}"/>
    <cellStyle name="Navadno 2 12 6" xfId="1566" xr:uid="{00000000-0005-0000-0000-0000EB050000}"/>
    <cellStyle name="Navadno 2 12 6 2" xfId="5240" xr:uid="{00000000-0005-0000-0000-0000EC050000}"/>
    <cellStyle name="Navadno 2 12 7" xfId="4032" xr:uid="{00000000-0005-0000-0000-0000ED050000}"/>
    <cellStyle name="Navadno 2 13" xfId="272" xr:uid="{00000000-0005-0000-0000-0000EE050000}"/>
    <cellStyle name="Navadno 2 13 2" xfId="670" xr:uid="{00000000-0005-0000-0000-0000EF050000}"/>
    <cellStyle name="Navadno 2 13 2 2" xfId="3201" xr:uid="{00000000-0005-0000-0000-0000F0050000}"/>
    <cellStyle name="Navadno 2 13 2 2 2" xfId="6873" xr:uid="{00000000-0005-0000-0000-0000F1050000}"/>
    <cellStyle name="Navadno 2 13 2 3" xfId="1967" xr:uid="{00000000-0005-0000-0000-0000F2050000}"/>
    <cellStyle name="Navadno 2 13 2 3 2" xfId="5641" xr:uid="{00000000-0005-0000-0000-0000F3050000}"/>
    <cellStyle name="Navadno 2 13 2 4" xfId="4433" xr:uid="{00000000-0005-0000-0000-0000F4050000}"/>
    <cellStyle name="Navadno 2 13 3" xfId="1080" xr:uid="{00000000-0005-0000-0000-0000F5050000}"/>
    <cellStyle name="Navadno 2 13 3 2" xfId="3611" xr:uid="{00000000-0005-0000-0000-0000F6050000}"/>
    <cellStyle name="Navadno 2 13 3 2 2" xfId="7283" xr:uid="{00000000-0005-0000-0000-0000F7050000}"/>
    <cellStyle name="Navadno 2 13 3 3" xfId="2377" xr:uid="{00000000-0005-0000-0000-0000F8050000}"/>
    <cellStyle name="Navadno 2 13 3 3 2" xfId="6051" xr:uid="{00000000-0005-0000-0000-0000F9050000}"/>
    <cellStyle name="Navadno 2 13 3 4" xfId="4843" xr:uid="{00000000-0005-0000-0000-0000FA050000}"/>
    <cellStyle name="Navadno 2 13 4" xfId="2809" xr:uid="{00000000-0005-0000-0000-0000FB050000}"/>
    <cellStyle name="Navadno 2 13 4 2" xfId="6481" xr:uid="{00000000-0005-0000-0000-0000FC050000}"/>
    <cellStyle name="Navadno 2 13 5" xfId="1575" xr:uid="{00000000-0005-0000-0000-0000FD050000}"/>
    <cellStyle name="Navadno 2 13 5 2" xfId="5249" xr:uid="{00000000-0005-0000-0000-0000FE050000}"/>
    <cellStyle name="Navadno 2 13 6" xfId="4041" xr:uid="{00000000-0005-0000-0000-0000FF050000}"/>
    <cellStyle name="Navadno 2 14" xfId="478" xr:uid="{00000000-0005-0000-0000-000000060000}"/>
    <cellStyle name="Navadno 2 14 2" xfId="871" xr:uid="{00000000-0005-0000-0000-000001060000}"/>
    <cellStyle name="Navadno 2 14 2 2" xfId="3402" xr:uid="{00000000-0005-0000-0000-000002060000}"/>
    <cellStyle name="Navadno 2 14 2 2 2" xfId="7074" xr:uid="{00000000-0005-0000-0000-000003060000}"/>
    <cellStyle name="Navadno 2 14 2 3" xfId="2168" xr:uid="{00000000-0005-0000-0000-000004060000}"/>
    <cellStyle name="Navadno 2 14 2 3 2" xfId="5842" xr:uid="{00000000-0005-0000-0000-000005060000}"/>
    <cellStyle name="Navadno 2 14 2 4" xfId="4634" xr:uid="{00000000-0005-0000-0000-000006060000}"/>
    <cellStyle name="Navadno 2 14 3" xfId="1281" xr:uid="{00000000-0005-0000-0000-000007060000}"/>
    <cellStyle name="Navadno 2 14 3 2" xfId="3812" xr:uid="{00000000-0005-0000-0000-000008060000}"/>
    <cellStyle name="Navadno 2 14 3 2 2" xfId="7484" xr:uid="{00000000-0005-0000-0000-000009060000}"/>
    <cellStyle name="Navadno 2 14 3 3" xfId="2578" xr:uid="{00000000-0005-0000-0000-00000A060000}"/>
    <cellStyle name="Navadno 2 14 3 3 2" xfId="6252" xr:uid="{00000000-0005-0000-0000-00000B060000}"/>
    <cellStyle name="Navadno 2 14 3 4" xfId="5044" xr:uid="{00000000-0005-0000-0000-00000C060000}"/>
    <cellStyle name="Navadno 2 14 4" xfId="3010" xr:uid="{00000000-0005-0000-0000-00000D060000}"/>
    <cellStyle name="Navadno 2 14 4 2" xfId="6682" xr:uid="{00000000-0005-0000-0000-00000E060000}"/>
    <cellStyle name="Navadno 2 14 5" xfId="1776" xr:uid="{00000000-0005-0000-0000-00000F060000}"/>
    <cellStyle name="Navadno 2 14 5 2" xfId="5450" xr:uid="{00000000-0005-0000-0000-000010060000}"/>
    <cellStyle name="Navadno 2 14 6" xfId="4242" xr:uid="{00000000-0005-0000-0000-000011060000}"/>
    <cellStyle name="Navadno 2 15" xfId="21" xr:uid="{00000000-0005-0000-0000-000012060000}"/>
    <cellStyle name="Navadno 2 15 2" xfId="2627" xr:uid="{00000000-0005-0000-0000-000013060000}"/>
    <cellStyle name="Navadno 2 15 2 2" xfId="6299" xr:uid="{00000000-0005-0000-0000-000014060000}"/>
    <cellStyle name="Navadno 2 15 3" xfId="1393" xr:uid="{00000000-0005-0000-0000-000015060000}"/>
    <cellStyle name="Navadno 2 15 3 2" xfId="5067" xr:uid="{00000000-0005-0000-0000-000016060000}"/>
    <cellStyle name="Navadno 2 15 4" xfId="3859" xr:uid="{00000000-0005-0000-0000-000017060000}"/>
    <cellStyle name="Navadno 2 16" xfId="488" xr:uid="{00000000-0005-0000-0000-000018060000}"/>
    <cellStyle name="Navadno 2 16 2" xfId="3019" xr:uid="{00000000-0005-0000-0000-000019060000}"/>
    <cellStyle name="Navadno 2 16 2 2" xfId="6691" xr:uid="{00000000-0005-0000-0000-00001A060000}"/>
    <cellStyle name="Navadno 2 16 3" xfId="1785" xr:uid="{00000000-0005-0000-0000-00001B060000}"/>
    <cellStyle name="Navadno 2 16 3 2" xfId="5459" xr:uid="{00000000-0005-0000-0000-00001C060000}"/>
    <cellStyle name="Navadno 2 16 4" xfId="4251" xr:uid="{00000000-0005-0000-0000-00001D060000}"/>
    <cellStyle name="Navadno 2 17" xfId="884" xr:uid="{00000000-0005-0000-0000-00001E060000}"/>
    <cellStyle name="Navadno 2 17 2" xfId="3415" xr:uid="{00000000-0005-0000-0000-00001F060000}"/>
    <cellStyle name="Navadno 2 17 2 2" xfId="7087" xr:uid="{00000000-0005-0000-0000-000020060000}"/>
    <cellStyle name="Navadno 2 17 3" xfId="2181" xr:uid="{00000000-0005-0000-0000-000021060000}"/>
    <cellStyle name="Navadno 2 17 3 2" xfId="5855" xr:uid="{00000000-0005-0000-0000-000022060000}"/>
    <cellStyle name="Navadno 2 17 4" xfId="4647" xr:uid="{00000000-0005-0000-0000-000023060000}"/>
    <cellStyle name="Navadno 2 18" xfId="898" xr:uid="{00000000-0005-0000-0000-000024060000}"/>
    <cellStyle name="Navadno 2 18 2" xfId="3429" xr:uid="{00000000-0005-0000-0000-000025060000}"/>
    <cellStyle name="Navadno 2 18 2 2" xfId="7101" xr:uid="{00000000-0005-0000-0000-000026060000}"/>
    <cellStyle name="Navadno 2 18 3" xfId="2195" xr:uid="{00000000-0005-0000-0000-000027060000}"/>
    <cellStyle name="Navadno 2 18 3 2" xfId="5869" xr:uid="{00000000-0005-0000-0000-000028060000}"/>
    <cellStyle name="Navadno 2 18 4" xfId="4661" xr:uid="{00000000-0005-0000-0000-000029060000}"/>
    <cellStyle name="Navadno 2 19" xfId="2596" xr:uid="{00000000-0005-0000-0000-00002A060000}"/>
    <cellStyle name="Navadno 2 19 2" xfId="3830" xr:uid="{00000000-0005-0000-0000-00002B060000}"/>
    <cellStyle name="Navadno 2 19 2 2" xfId="7502" xr:uid="{00000000-0005-0000-0000-00002C060000}"/>
    <cellStyle name="Navadno 2 19 3" xfId="6270" xr:uid="{00000000-0005-0000-0000-00002D060000}"/>
    <cellStyle name="Navadno 2 2" xfId="14" xr:uid="{00000000-0005-0000-0000-00002E060000}"/>
    <cellStyle name="Navadno 2 2 2" xfId="15" xr:uid="{00000000-0005-0000-0000-00002F060000}"/>
    <cellStyle name="Navadno 2 2 2 2" xfId="384" xr:uid="{00000000-0005-0000-0000-000030060000}"/>
    <cellStyle name="Navadno 2 2 3" xfId="120" xr:uid="{00000000-0005-0000-0000-000031060000}"/>
    <cellStyle name="Navadno 2 2 3 2" xfId="523" xr:uid="{00000000-0005-0000-0000-000032060000}"/>
    <cellStyle name="Navadno 2 2 3 2 2" xfId="3054" xr:uid="{00000000-0005-0000-0000-000033060000}"/>
    <cellStyle name="Navadno 2 2 3 2 2 2" xfId="6726" xr:uid="{00000000-0005-0000-0000-000034060000}"/>
    <cellStyle name="Navadno 2 2 3 2 3" xfId="1820" xr:uid="{00000000-0005-0000-0000-000035060000}"/>
    <cellStyle name="Navadno 2 2 3 2 3 2" xfId="5494" xr:uid="{00000000-0005-0000-0000-000036060000}"/>
    <cellStyle name="Navadno 2 2 3 2 4" xfId="4286" xr:uid="{00000000-0005-0000-0000-000037060000}"/>
    <cellStyle name="Navadno 2 2 3 3" xfId="933" xr:uid="{00000000-0005-0000-0000-000038060000}"/>
    <cellStyle name="Navadno 2 2 3 3 2" xfId="3464" xr:uid="{00000000-0005-0000-0000-000039060000}"/>
    <cellStyle name="Navadno 2 2 3 3 2 2" xfId="7136" xr:uid="{00000000-0005-0000-0000-00003A060000}"/>
    <cellStyle name="Navadno 2 2 3 3 3" xfId="2230" xr:uid="{00000000-0005-0000-0000-00003B060000}"/>
    <cellStyle name="Navadno 2 2 3 3 3 2" xfId="5904" xr:uid="{00000000-0005-0000-0000-00003C060000}"/>
    <cellStyle name="Navadno 2 2 3 3 4" xfId="4696" xr:uid="{00000000-0005-0000-0000-00003D060000}"/>
    <cellStyle name="Navadno 2 2 3 4" xfId="2662" xr:uid="{00000000-0005-0000-0000-00003E060000}"/>
    <cellStyle name="Navadno 2 2 3 4 2" xfId="6334" xr:uid="{00000000-0005-0000-0000-00003F060000}"/>
    <cellStyle name="Navadno 2 2 3 5" xfId="1428" xr:uid="{00000000-0005-0000-0000-000040060000}"/>
    <cellStyle name="Navadno 2 2 3 5 2" xfId="5102" xr:uid="{00000000-0005-0000-0000-000041060000}"/>
    <cellStyle name="Navadno 2 2 3 6" xfId="3894" xr:uid="{00000000-0005-0000-0000-000042060000}"/>
    <cellStyle name="Navadno 2 2 4" xfId="26" xr:uid="{00000000-0005-0000-0000-000043060000}"/>
    <cellStyle name="Navadno 2 2 5" xfId="2625" xr:uid="{00000000-0005-0000-0000-000044060000}"/>
    <cellStyle name="Navadno 2 2 5 2" xfId="6297" xr:uid="{00000000-0005-0000-0000-000045060000}"/>
    <cellStyle name="Navadno 2 2 6" xfId="1391" xr:uid="{00000000-0005-0000-0000-000046060000}"/>
    <cellStyle name="Navadno 2 2 6 2" xfId="5065" xr:uid="{00000000-0005-0000-0000-000047060000}"/>
    <cellStyle name="Navadno 2 2 7" xfId="3857" xr:uid="{00000000-0005-0000-0000-000048060000}"/>
    <cellStyle name="Navadno 2 3" xfId="30" xr:uid="{00000000-0005-0000-0000-000049060000}"/>
    <cellStyle name="Navadno 2 3 2" xfId="63" xr:uid="{00000000-0005-0000-0000-00004A060000}"/>
    <cellStyle name="Navadno 2 3 3" xfId="1293" xr:uid="{00000000-0005-0000-0000-00004B060000}"/>
    <cellStyle name="Navadno 2 3 3 2" xfId="3822" xr:uid="{00000000-0005-0000-0000-00004C060000}"/>
    <cellStyle name="Navadno 2 3 3 2 2" xfId="7494" xr:uid="{00000000-0005-0000-0000-00004D060000}"/>
    <cellStyle name="Navadno 2 3 3 3" xfId="2588" xr:uid="{00000000-0005-0000-0000-00004E060000}"/>
    <cellStyle name="Navadno 2 3 3 3 2" xfId="6262" xr:uid="{00000000-0005-0000-0000-00004F060000}"/>
    <cellStyle name="Navadno 2 3 3 4" xfId="5054" xr:uid="{00000000-0005-0000-0000-000050060000}"/>
    <cellStyle name="Navadno 2 4" xfId="31" xr:uid="{00000000-0005-0000-0000-000051060000}"/>
    <cellStyle name="Navadno 2 4 10" xfId="401" xr:uid="{00000000-0005-0000-0000-000052060000}"/>
    <cellStyle name="Navadno 2 4 10 2" xfId="794" xr:uid="{00000000-0005-0000-0000-000053060000}"/>
    <cellStyle name="Navadno 2 4 10 2 2" xfId="3325" xr:uid="{00000000-0005-0000-0000-000054060000}"/>
    <cellStyle name="Navadno 2 4 10 2 2 2" xfId="6997" xr:uid="{00000000-0005-0000-0000-000055060000}"/>
    <cellStyle name="Navadno 2 4 10 2 3" xfId="2091" xr:uid="{00000000-0005-0000-0000-000056060000}"/>
    <cellStyle name="Navadno 2 4 10 2 3 2" xfId="5765" xr:uid="{00000000-0005-0000-0000-000057060000}"/>
    <cellStyle name="Navadno 2 4 10 2 4" xfId="4557" xr:uid="{00000000-0005-0000-0000-000058060000}"/>
    <cellStyle name="Navadno 2 4 10 3" xfId="1204" xr:uid="{00000000-0005-0000-0000-000059060000}"/>
    <cellStyle name="Navadno 2 4 10 3 2" xfId="3735" xr:uid="{00000000-0005-0000-0000-00005A060000}"/>
    <cellStyle name="Navadno 2 4 10 3 2 2" xfId="7407" xr:uid="{00000000-0005-0000-0000-00005B060000}"/>
    <cellStyle name="Navadno 2 4 10 3 3" xfId="2501" xr:uid="{00000000-0005-0000-0000-00005C060000}"/>
    <cellStyle name="Navadno 2 4 10 3 3 2" xfId="6175" xr:uid="{00000000-0005-0000-0000-00005D060000}"/>
    <cellStyle name="Navadno 2 4 10 3 4" xfId="4967" xr:uid="{00000000-0005-0000-0000-00005E060000}"/>
    <cellStyle name="Navadno 2 4 10 4" xfId="2933" xr:uid="{00000000-0005-0000-0000-00005F060000}"/>
    <cellStyle name="Navadno 2 4 10 4 2" xfId="6605" xr:uid="{00000000-0005-0000-0000-000060060000}"/>
    <cellStyle name="Navadno 2 4 10 5" xfId="1699" xr:uid="{00000000-0005-0000-0000-000061060000}"/>
    <cellStyle name="Navadno 2 4 10 5 2" xfId="5373" xr:uid="{00000000-0005-0000-0000-000062060000}"/>
    <cellStyle name="Navadno 2 4 10 6" xfId="4165" xr:uid="{00000000-0005-0000-0000-000063060000}"/>
    <cellStyle name="Navadno 2 4 11" xfId="483" xr:uid="{00000000-0005-0000-0000-000064060000}"/>
    <cellStyle name="Navadno 2 4 11 2" xfId="876" xr:uid="{00000000-0005-0000-0000-000065060000}"/>
    <cellStyle name="Navadno 2 4 11 2 2" xfId="3407" xr:uid="{00000000-0005-0000-0000-000066060000}"/>
    <cellStyle name="Navadno 2 4 11 2 2 2" xfId="7079" xr:uid="{00000000-0005-0000-0000-000067060000}"/>
    <cellStyle name="Navadno 2 4 11 2 3" xfId="2173" xr:uid="{00000000-0005-0000-0000-000068060000}"/>
    <cellStyle name="Navadno 2 4 11 2 3 2" xfId="5847" xr:uid="{00000000-0005-0000-0000-000069060000}"/>
    <cellStyle name="Navadno 2 4 11 2 4" xfId="4639" xr:uid="{00000000-0005-0000-0000-00006A060000}"/>
    <cellStyle name="Navadno 2 4 11 3" xfId="1286" xr:uid="{00000000-0005-0000-0000-00006B060000}"/>
    <cellStyle name="Navadno 2 4 11 3 2" xfId="3817" xr:uid="{00000000-0005-0000-0000-00006C060000}"/>
    <cellStyle name="Navadno 2 4 11 3 2 2" xfId="7489" xr:uid="{00000000-0005-0000-0000-00006D060000}"/>
    <cellStyle name="Navadno 2 4 11 3 3" xfId="2583" xr:uid="{00000000-0005-0000-0000-00006E060000}"/>
    <cellStyle name="Navadno 2 4 11 3 3 2" xfId="6257" xr:uid="{00000000-0005-0000-0000-00006F060000}"/>
    <cellStyle name="Navadno 2 4 11 3 4" xfId="5049" xr:uid="{00000000-0005-0000-0000-000070060000}"/>
    <cellStyle name="Navadno 2 4 11 4" xfId="3015" xr:uid="{00000000-0005-0000-0000-000071060000}"/>
    <cellStyle name="Navadno 2 4 11 4 2" xfId="6687" xr:uid="{00000000-0005-0000-0000-000072060000}"/>
    <cellStyle name="Navadno 2 4 11 5" xfId="1781" xr:uid="{00000000-0005-0000-0000-000073060000}"/>
    <cellStyle name="Navadno 2 4 11 5 2" xfId="5455" xr:uid="{00000000-0005-0000-0000-000074060000}"/>
    <cellStyle name="Navadno 2 4 11 6" xfId="4247" xr:uid="{00000000-0005-0000-0000-000075060000}"/>
    <cellStyle name="Navadno 2 4 12" xfId="130" xr:uid="{00000000-0005-0000-0000-000076060000}"/>
    <cellStyle name="Navadno 2 4 12 2" xfId="529" xr:uid="{00000000-0005-0000-0000-000077060000}"/>
    <cellStyle name="Navadno 2 4 12 2 2" xfId="3060" xr:uid="{00000000-0005-0000-0000-000078060000}"/>
    <cellStyle name="Navadno 2 4 12 2 2 2" xfId="6732" xr:uid="{00000000-0005-0000-0000-000079060000}"/>
    <cellStyle name="Navadno 2 4 12 2 3" xfId="1826" xr:uid="{00000000-0005-0000-0000-00007A060000}"/>
    <cellStyle name="Navadno 2 4 12 2 3 2" xfId="5500" xr:uid="{00000000-0005-0000-0000-00007B060000}"/>
    <cellStyle name="Navadno 2 4 12 2 4" xfId="4292" xr:uid="{00000000-0005-0000-0000-00007C060000}"/>
    <cellStyle name="Navadno 2 4 12 3" xfId="939" xr:uid="{00000000-0005-0000-0000-00007D060000}"/>
    <cellStyle name="Navadno 2 4 12 3 2" xfId="3470" xr:uid="{00000000-0005-0000-0000-00007E060000}"/>
    <cellStyle name="Navadno 2 4 12 3 2 2" xfId="7142" xr:uid="{00000000-0005-0000-0000-00007F060000}"/>
    <cellStyle name="Navadno 2 4 12 3 3" xfId="2236" xr:uid="{00000000-0005-0000-0000-000080060000}"/>
    <cellStyle name="Navadno 2 4 12 3 3 2" xfId="5910" xr:uid="{00000000-0005-0000-0000-000081060000}"/>
    <cellStyle name="Navadno 2 4 12 3 4" xfId="4702" xr:uid="{00000000-0005-0000-0000-000082060000}"/>
    <cellStyle name="Navadno 2 4 12 4" xfId="2668" xr:uid="{00000000-0005-0000-0000-000083060000}"/>
    <cellStyle name="Navadno 2 4 12 4 2" xfId="6340" xr:uid="{00000000-0005-0000-0000-000084060000}"/>
    <cellStyle name="Navadno 2 4 12 5" xfId="1434" xr:uid="{00000000-0005-0000-0000-000085060000}"/>
    <cellStyle name="Navadno 2 4 12 5 2" xfId="5108" xr:uid="{00000000-0005-0000-0000-000086060000}"/>
    <cellStyle name="Navadno 2 4 12 6" xfId="3900" xr:uid="{00000000-0005-0000-0000-000087060000}"/>
    <cellStyle name="Navadno 2 4 13" xfId="493" xr:uid="{00000000-0005-0000-0000-000088060000}"/>
    <cellStyle name="Navadno 2 4 13 2" xfId="3024" xr:uid="{00000000-0005-0000-0000-000089060000}"/>
    <cellStyle name="Navadno 2 4 13 2 2" xfId="6696" xr:uid="{00000000-0005-0000-0000-00008A060000}"/>
    <cellStyle name="Navadno 2 4 13 3" xfId="1790" xr:uid="{00000000-0005-0000-0000-00008B060000}"/>
    <cellStyle name="Navadno 2 4 13 3 2" xfId="5464" xr:uid="{00000000-0005-0000-0000-00008C060000}"/>
    <cellStyle name="Navadno 2 4 13 4" xfId="4256" xr:uid="{00000000-0005-0000-0000-00008D060000}"/>
    <cellStyle name="Navadno 2 4 14" xfId="889" xr:uid="{00000000-0005-0000-0000-00008E060000}"/>
    <cellStyle name="Navadno 2 4 14 2" xfId="3420" xr:uid="{00000000-0005-0000-0000-00008F060000}"/>
    <cellStyle name="Navadno 2 4 14 2 2" xfId="7092" xr:uid="{00000000-0005-0000-0000-000090060000}"/>
    <cellStyle name="Navadno 2 4 14 3" xfId="2186" xr:uid="{00000000-0005-0000-0000-000091060000}"/>
    <cellStyle name="Navadno 2 4 14 3 2" xfId="5860" xr:uid="{00000000-0005-0000-0000-000092060000}"/>
    <cellStyle name="Navadno 2 4 14 4" xfId="4652" xr:uid="{00000000-0005-0000-0000-000093060000}"/>
    <cellStyle name="Navadno 2 4 15" xfId="903" xr:uid="{00000000-0005-0000-0000-000094060000}"/>
    <cellStyle name="Navadno 2 4 15 2" xfId="3434" xr:uid="{00000000-0005-0000-0000-000095060000}"/>
    <cellStyle name="Navadno 2 4 15 2 2" xfId="7106" xr:uid="{00000000-0005-0000-0000-000096060000}"/>
    <cellStyle name="Navadno 2 4 15 3" xfId="2200" xr:uid="{00000000-0005-0000-0000-000097060000}"/>
    <cellStyle name="Navadno 2 4 15 3 2" xfId="5874" xr:uid="{00000000-0005-0000-0000-000098060000}"/>
    <cellStyle name="Navadno 2 4 15 4" xfId="4666" xr:uid="{00000000-0005-0000-0000-000099060000}"/>
    <cellStyle name="Navadno 2 4 16" xfId="2601" xr:uid="{00000000-0005-0000-0000-00009A060000}"/>
    <cellStyle name="Navadno 2 4 16 2" xfId="3835" xr:uid="{00000000-0005-0000-0000-00009B060000}"/>
    <cellStyle name="Navadno 2 4 16 2 2" xfId="7507" xr:uid="{00000000-0005-0000-0000-00009C060000}"/>
    <cellStyle name="Navadno 2 4 16 3" xfId="6275" xr:uid="{00000000-0005-0000-0000-00009D060000}"/>
    <cellStyle name="Navadno 2 4 17" xfId="2632" xr:uid="{00000000-0005-0000-0000-00009E060000}"/>
    <cellStyle name="Navadno 2 4 17 2" xfId="6304" xr:uid="{00000000-0005-0000-0000-00009F060000}"/>
    <cellStyle name="Navadno 2 4 18" xfId="1398" xr:uid="{00000000-0005-0000-0000-0000A0060000}"/>
    <cellStyle name="Navadno 2 4 18 2" xfId="5072" xr:uid="{00000000-0005-0000-0000-0000A1060000}"/>
    <cellStyle name="Navadno 2 4 19" xfId="3864" xr:uid="{00000000-0005-0000-0000-0000A2060000}"/>
    <cellStyle name="Navadno 2 4 2" xfId="99" xr:uid="{00000000-0005-0000-0000-0000A3060000}"/>
    <cellStyle name="Navadno 2 4 2 10" xfId="916" xr:uid="{00000000-0005-0000-0000-0000A4060000}"/>
    <cellStyle name="Navadno 2 4 2 10 2" xfId="3447" xr:uid="{00000000-0005-0000-0000-0000A5060000}"/>
    <cellStyle name="Navadno 2 4 2 10 2 2" xfId="7119" xr:uid="{00000000-0005-0000-0000-0000A6060000}"/>
    <cellStyle name="Navadno 2 4 2 10 3" xfId="2213" xr:uid="{00000000-0005-0000-0000-0000A7060000}"/>
    <cellStyle name="Navadno 2 4 2 10 3 2" xfId="5887" xr:uid="{00000000-0005-0000-0000-0000A8060000}"/>
    <cellStyle name="Navadno 2 4 2 10 4" xfId="4679" xr:uid="{00000000-0005-0000-0000-0000A9060000}"/>
    <cellStyle name="Navadno 2 4 2 11" xfId="2616" xr:uid="{00000000-0005-0000-0000-0000AA060000}"/>
    <cellStyle name="Navadno 2 4 2 12" xfId="2645" xr:uid="{00000000-0005-0000-0000-0000AB060000}"/>
    <cellStyle name="Navadno 2 4 2 12 2" xfId="6317" xr:uid="{00000000-0005-0000-0000-0000AC060000}"/>
    <cellStyle name="Navadno 2 4 2 13" xfId="1411" xr:uid="{00000000-0005-0000-0000-0000AD060000}"/>
    <cellStyle name="Navadno 2 4 2 13 2" xfId="5085" xr:uid="{00000000-0005-0000-0000-0000AE060000}"/>
    <cellStyle name="Navadno 2 4 2 14" xfId="3877" xr:uid="{00000000-0005-0000-0000-0000AF060000}"/>
    <cellStyle name="Navadno 2 4 2 2" xfId="158" xr:uid="{00000000-0005-0000-0000-0000B0060000}"/>
    <cellStyle name="Navadno 2 4 2 2 2" xfId="248" xr:uid="{00000000-0005-0000-0000-0000B1060000}"/>
    <cellStyle name="Navadno 2 4 2 2 2 2" xfId="361" xr:uid="{00000000-0005-0000-0000-0000B2060000}"/>
    <cellStyle name="Navadno 2 4 2 2 2 2 2" xfId="759" xr:uid="{00000000-0005-0000-0000-0000B3060000}"/>
    <cellStyle name="Navadno 2 4 2 2 2 2 2 2" xfId="3290" xr:uid="{00000000-0005-0000-0000-0000B4060000}"/>
    <cellStyle name="Navadno 2 4 2 2 2 2 2 2 2" xfId="6962" xr:uid="{00000000-0005-0000-0000-0000B5060000}"/>
    <cellStyle name="Navadno 2 4 2 2 2 2 2 3" xfId="2056" xr:uid="{00000000-0005-0000-0000-0000B6060000}"/>
    <cellStyle name="Navadno 2 4 2 2 2 2 2 3 2" xfId="5730" xr:uid="{00000000-0005-0000-0000-0000B7060000}"/>
    <cellStyle name="Navadno 2 4 2 2 2 2 2 4" xfId="4522" xr:uid="{00000000-0005-0000-0000-0000B8060000}"/>
    <cellStyle name="Navadno 2 4 2 2 2 2 3" xfId="1169" xr:uid="{00000000-0005-0000-0000-0000B9060000}"/>
    <cellStyle name="Navadno 2 4 2 2 2 2 3 2" xfId="3700" xr:uid="{00000000-0005-0000-0000-0000BA060000}"/>
    <cellStyle name="Navadno 2 4 2 2 2 2 3 2 2" xfId="7372" xr:uid="{00000000-0005-0000-0000-0000BB060000}"/>
    <cellStyle name="Navadno 2 4 2 2 2 2 3 3" xfId="2466" xr:uid="{00000000-0005-0000-0000-0000BC060000}"/>
    <cellStyle name="Navadno 2 4 2 2 2 2 3 3 2" xfId="6140" xr:uid="{00000000-0005-0000-0000-0000BD060000}"/>
    <cellStyle name="Navadno 2 4 2 2 2 2 3 4" xfId="4932" xr:uid="{00000000-0005-0000-0000-0000BE060000}"/>
    <cellStyle name="Navadno 2 4 2 2 2 2 4" xfId="2898" xr:uid="{00000000-0005-0000-0000-0000BF060000}"/>
    <cellStyle name="Navadno 2 4 2 2 2 2 4 2" xfId="6570" xr:uid="{00000000-0005-0000-0000-0000C0060000}"/>
    <cellStyle name="Navadno 2 4 2 2 2 2 5" xfId="1664" xr:uid="{00000000-0005-0000-0000-0000C1060000}"/>
    <cellStyle name="Navadno 2 4 2 2 2 2 5 2" xfId="5338" xr:uid="{00000000-0005-0000-0000-0000C2060000}"/>
    <cellStyle name="Navadno 2 4 2 2 2 2 6" xfId="4130" xr:uid="{00000000-0005-0000-0000-0000C3060000}"/>
    <cellStyle name="Navadno 2 4 2 2 2 3" xfId="647" xr:uid="{00000000-0005-0000-0000-0000C4060000}"/>
    <cellStyle name="Navadno 2 4 2 2 2 3 2" xfId="3178" xr:uid="{00000000-0005-0000-0000-0000C5060000}"/>
    <cellStyle name="Navadno 2 4 2 2 2 3 2 2" xfId="6850" xr:uid="{00000000-0005-0000-0000-0000C6060000}"/>
    <cellStyle name="Navadno 2 4 2 2 2 3 3" xfId="1944" xr:uid="{00000000-0005-0000-0000-0000C7060000}"/>
    <cellStyle name="Navadno 2 4 2 2 2 3 3 2" xfId="5618" xr:uid="{00000000-0005-0000-0000-0000C8060000}"/>
    <cellStyle name="Navadno 2 4 2 2 2 3 4" xfId="4410" xr:uid="{00000000-0005-0000-0000-0000C9060000}"/>
    <cellStyle name="Navadno 2 4 2 2 2 4" xfId="1057" xr:uid="{00000000-0005-0000-0000-0000CA060000}"/>
    <cellStyle name="Navadno 2 4 2 2 2 4 2" xfId="3588" xr:uid="{00000000-0005-0000-0000-0000CB060000}"/>
    <cellStyle name="Navadno 2 4 2 2 2 4 2 2" xfId="7260" xr:uid="{00000000-0005-0000-0000-0000CC060000}"/>
    <cellStyle name="Navadno 2 4 2 2 2 4 3" xfId="2354" xr:uid="{00000000-0005-0000-0000-0000CD060000}"/>
    <cellStyle name="Navadno 2 4 2 2 2 4 3 2" xfId="6028" xr:uid="{00000000-0005-0000-0000-0000CE060000}"/>
    <cellStyle name="Navadno 2 4 2 2 2 4 4" xfId="4820" xr:uid="{00000000-0005-0000-0000-0000CF060000}"/>
    <cellStyle name="Navadno 2 4 2 2 2 5" xfId="2786" xr:uid="{00000000-0005-0000-0000-0000D0060000}"/>
    <cellStyle name="Navadno 2 4 2 2 2 5 2" xfId="6458" xr:uid="{00000000-0005-0000-0000-0000D1060000}"/>
    <cellStyle name="Navadno 2 4 2 2 2 6" xfId="1552" xr:uid="{00000000-0005-0000-0000-0000D2060000}"/>
    <cellStyle name="Navadno 2 4 2 2 2 6 2" xfId="5226" xr:uid="{00000000-0005-0000-0000-0000D3060000}"/>
    <cellStyle name="Navadno 2 4 2 2 2 7" xfId="4018" xr:uid="{00000000-0005-0000-0000-0000D4060000}"/>
    <cellStyle name="Navadno 2 4 2 2 3" xfId="307" xr:uid="{00000000-0005-0000-0000-0000D5060000}"/>
    <cellStyle name="Navadno 2 4 2 2 3 2" xfId="705" xr:uid="{00000000-0005-0000-0000-0000D6060000}"/>
    <cellStyle name="Navadno 2 4 2 2 3 2 2" xfId="3236" xr:uid="{00000000-0005-0000-0000-0000D7060000}"/>
    <cellStyle name="Navadno 2 4 2 2 3 2 2 2" xfId="6908" xr:uid="{00000000-0005-0000-0000-0000D8060000}"/>
    <cellStyle name="Navadno 2 4 2 2 3 2 3" xfId="2002" xr:uid="{00000000-0005-0000-0000-0000D9060000}"/>
    <cellStyle name="Navadno 2 4 2 2 3 2 3 2" xfId="5676" xr:uid="{00000000-0005-0000-0000-0000DA060000}"/>
    <cellStyle name="Navadno 2 4 2 2 3 2 4" xfId="4468" xr:uid="{00000000-0005-0000-0000-0000DB060000}"/>
    <cellStyle name="Navadno 2 4 2 2 3 3" xfId="1115" xr:uid="{00000000-0005-0000-0000-0000DC060000}"/>
    <cellStyle name="Navadno 2 4 2 2 3 3 2" xfId="3646" xr:uid="{00000000-0005-0000-0000-0000DD060000}"/>
    <cellStyle name="Navadno 2 4 2 2 3 3 2 2" xfId="7318" xr:uid="{00000000-0005-0000-0000-0000DE060000}"/>
    <cellStyle name="Navadno 2 4 2 2 3 3 3" xfId="2412" xr:uid="{00000000-0005-0000-0000-0000DF060000}"/>
    <cellStyle name="Navadno 2 4 2 2 3 3 3 2" xfId="6086" xr:uid="{00000000-0005-0000-0000-0000E0060000}"/>
    <cellStyle name="Navadno 2 4 2 2 3 3 4" xfId="4878" xr:uid="{00000000-0005-0000-0000-0000E1060000}"/>
    <cellStyle name="Navadno 2 4 2 2 3 4" xfId="2844" xr:uid="{00000000-0005-0000-0000-0000E2060000}"/>
    <cellStyle name="Navadno 2 4 2 2 3 4 2" xfId="6516" xr:uid="{00000000-0005-0000-0000-0000E3060000}"/>
    <cellStyle name="Navadno 2 4 2 2 3 5" xfId="1610" xr:uid="{00000000-0005-0000-0000-0000E4060000}"/>
    <cellStyle name="Navadno 2 4 2 2 3 5 2" xfId="5284" xr:uid="{00000000-0005-0000-0000-0000E5060000}"/>
    <cellStyle name="Navadno 2 4 2 2 3 6" xfId="4076" xr:uid="{00000000-0005-0000-0000-0000E6060000}"/>
    <cellStyle name="Navadno 2 4 2 2 4" xfId="429" xr:uid="{00000000-0005-0000-0000-0000E7060000}"/>
    <cellStyle name="Navadno 2 4 2 2 4 2" xfId="822" xr:uid="{00000000-0005-0000-0000-0000E8060000}"/>
    <cellStyle name="Navadno 2 4 2 2 4 2 2" xfId="3353" xr:uid="{00000000-0005-0000-0000-0000E9060000}"/>
    <cellStyle name="Navadno 2 4 2 2 4 2 2 2" xfId="7025" xr:uid="{00000000-0005-0000-0000-0000EA060000}"/>
    <cellStyle name="Navadno 2 4 2 2 4 2 3" xfId="2119" xr:uid="{00000000-0005-0000-0000-0000EB060000}"/>
    <cellStyle name="Navadno 2 4 2 2 4 2 3 2" xfId="5793" xr:uid="{00000000-0005-0000-0000-0000EC060000}"/>
    <cellStyle name="Navadno 2 4 2 2 4 2 4" xfId="4585" xr:uid="{00000000-0005-0000-0000-0000ED060000}"/>
    <cellStyle name="Navadno 2 4 2 2 4 3" xfId="1232" xr:uid="{00000000-0005-0000-0000-0000EE060000}"/>
    <cellStyle name="Navadno 2 4 2 2 4 3 2" xfId="3763" xr:uid="{00000000-0005-0000-0000-0000EF060000}"/>
    <cellStyle name="Navadno 2 4 2 2 4 3 2 2" xfId="7435" xr:uid="{00000000-0005-0000-0000-0000F0060000}"/>
    <cellStyle name="Navadno 2 4 2 2 4 3 3" xfId="2529" xr:uid="{00000000-0005-0000-0000-0000F1060000}"/>
    <cellStyle name="Navadno 2 4 2 2 4 3 3 2" xfId="6203" xr:uid="{00000000-0005-0000-0000-0000F2060000}"/>
    <cellStyle name="Navadno 2 4 2 2 4 3 4" xfId="4995" xr:uid="{00000000-0005-0000-0000-0000F3060000}"/>
    <cellStyle name="Navadno 2 4 2 2 4 4" xfId="2961" xr:uid="{00000000-0005-0000-0000-0000F4060000}"/>
    <cellStyle name="Navadno 2 4 2 2 4 4 2" xfId="6633" xr:uid="{00000000-0005-0000-0000-0000F5060000}"/>
    <cellStyle name="Navadno 2 4 2 2 4 5" xfId="1727" xr:uid="{00000000-0005-0000-0000-0000F6060000}"/>
    <cellStyle name="Navadno 2 4 2 2 4 5 2" xfId="5401" xr:uid="{00000000-0005-0000-0000-0000F7060000}"/>
    <cellStyle name="Navadno 2 4 2 2 4 6" xfId="4193" xr:uid="{00000000-0005-0000-0000-0000F8060000}"/>
    <cellStyle name="Navadno 2 4 2 2 5" xfId="557" xr:uid="{00000000-0005-0000-0000-0000F9060000}"/>
    <cellStyle name="Navadno 2 4 2 2 5 2" xfId="3088" xr:uid="{00000000-0005-0000-0000-0000FA060000}"/>
    <cellStyle name="Navadno 2 4 2 2 5 2 2" xfId="6760" xr:uid="{00000000-0005-0000-0000-0000FB060000}"/>
    <cellStyle name="Navadno 2 4 2 2 5 3" xfId="1854" xr:uid="{00000000-0005-0000-0000-0000FC060000}"/>
    <cellStyle name="Navadno 2 4 2 2 5 3 2" xfId="5528" xr:uid="{00000000-0005-0000-0000-0000FD060000}"/>
    <cellStyle name="Navadno 2 4 2 2 5 4" xfId="4320" xr:uid="{00000000-0005-0000-0000-0000FE060000}"/>
    <cellStyle name="Navadno 2 4 2 2 6" xfId="967" xr:uid="{00000000-0005-0000-0000-0000FF060000}"/>
    <cellStyle name="Navadno 2 4 2 2 6 2" xfId="3498" xr:uid="{00000000-0005-0000-0000-000000070000}"/>
    <cellStyle name="Navadno 2 4 2 2 6 2 2" xfId="7170" xr:uid="{00000000-0005-0000-0000-000001070000}"/>
    <cellStyle name="Navadno 2 4 2 2 6 3" xfId="2264" xr:uid="{00000000-0005-0000-0000-000002070000}"/>
    <cellStyle name="Navadno 2 4 2 2 6 3 2" xfId="5938" xr:uid="{00000000-0005-0000-0000-000003070000}"/>
    <cellStyle name="Navadno 2 4 2 2 6 4" xfId="4730" xr:uid="{00000000-0005-0000-0000-000004070000}"/>
    <cellStyle name="Navadno 2 4 2 2 7" xfId="2696" xr:uid="{00000000-0005-0000-0000-000005070000}"/>
    <cellStyle name="Navadno 2 4 2 2 7 2" xfId="6368" xr:uid="{00000000-0005-0000-0000-000006070000}"/>
    <cellStyle name="Navadno 2 4 2 2 8" xfId="1462" xr:uid="{00000000-0005-0000-0000-000007070000}"/>
    <cellStyle name="Navadno 2 4 2 2 8 2" xfId="5136" xr:uid="{00000000-0005-0000-0000-000008070000}"/>
    <cellStyle name="Navadno 2 4 2 2 9" xfId="3928" xr:uid="{00000000-0005-0000-0000-000009070000}"/>
    <cellStyle name="Navadno 2 4 2 3" xfId="174" xr:uid="{00000000-0005-0000-0000-00000A070000}"/>
    <cellStyle name="Navadno 2 4 2 3 2" xfId="343" xr:uid="{00000000-0005-0000-0000-00000B070000}"/>
    <cellStyle name="Navadno 2 4 2 3 2 2" xfId="741" xr:uid="{00000000-0005-0000-0000-00000C070000}"/>
    <cellStyle name="Navadno 2 4 2 3 2 2 2" xfId="3272" xr:uid="{00000000-0005-0000-0000-00000D070000}"/>
    <cellStyle name="Navadno 2 4 2 3 2 2 2 2" xfId="6944" xr:uid="{00000000-0005-0000-0000-00000E070000}"/>
    <cellStyle name="Navadno 2 4 2 3 2 2 3" xfId="2038" xr:uid="{00000000-0005-0000-0000-00000F070000}"/>
    <cellStyle name="Navadno 2 4 2 3 2 2 3 2" xfId="5712" xr:uid="{00000000-0005-0000-0000-000010070000}"/>
    <cellStyle name="Navadno 2 4 2 3 2 2 4" xfId="4504" xr:uid="{00000000-0005-0000-0000-000011070000}"/>
    <cellStyle name="Navadno 2 4 2 3 2 3" xfId="1151" xr:uid="{00000000-0005-0000-0000-000012070000}"/>
    <cellStyle name="Navadno 2 4 2 3 2 3 2" xfId="3682" xr:uid="{00000000-0005-0000-0000-000013070000}"/>
    <cellStyle name="Navadno 2 4 2 3 2 3 2 2" xfId="7354" xr:uid="{00000000-0005-0000-0000-000014070000}"/>
    <cellStyle name="Navadno 2 4 2 3 2 3 3" xfId="2448" xr:uid="{00000000-0005-0000-0000-000015070000}"/>
    <cellStyle name="Navadno 2 4 2 3 2 3 3 2" xfId="6122" xr:uid="{00000000-0005-0000-0000-000016070000}"/>
    <cellStyle name="Navadno 2 4 2 3 2 3 4" xfId="4914" xr:uid="{00000000-0005-0000-0000-000017070000}"/>
    <cellStyle name="Navadno 2 4 2 3 2 4" xfId="2880" xr:uid="{00000000-0005-0000-0000-000018070000}"/>
    <cellStyle name="Navadno 2 4 2 3 2 4 2" xfId="6552" xr:uid="{00000000-0005-0000-0000-000019070000}"/>
    <cellStyle name="Navadno 2 4 2 3 2 5" xfId="1646" xr:uid="{00000000-0005-0000-0000-00001A070000}"/>
    <cellStyle name="Navadno 2 4 2 3 2 5 2" xfId="5320" xr:uid="{00000000-0005-0000-0000-00001B070000}"/>
    <cellStyle name="Navadno 2 4 2 3 2 6" xfId="4112" xr:uid="{00000000-0005-0000-0000-00001C070000}"/>
    <cellStyle name="Navadno 2 4 2 3 3" xfId="447" xr:uid="{00000000-0005-0000-0000-00001D070000}"/>
    <cellStyle name="Navadno 2 4 2 3 3 2" xfId="840" xr:uid="{00000000-0005-0000-0000-00001E070000}"/>
    <cellStyle name="Navadno 2 4 2 3 3 2 2" xfId="3371" xr:uid="{00000000-0005-0000-0000-00001F070000}"/>
    <cellStyle name="Navadno 2 4 2 3 3 2 2 2" xfId="7043" xr:uid="{00000000-0005-0000-0000-000020070000}"/>
    <cellStyle name="Navadno 2 4 2 3 3 2 3" xfId="2137" xr:uid="{00000000-0005-0000-0000-000021070000}"/>
    <cellStyle name="Navadno 2 4 2 3 3 2 3 2" xfId="5811" xr:uid="{00000000-0005-0000-0000-000022070000}"/>
    <cellStyle name="Navadno 2 4 2 3 3 2 4" xfId="4603" xr:uid="{00000000-0005-0000-0000-000023070000}"/>
    <cellStyle name="Navadno 2 4 2 3 3 3" xfId="1250" xr:uid="{00000000-0005-0000-0000-000024070000}"/>
    <cellStyle name="Navadno 2 4 2 3 3 3 2" xfId="3781" xr:uid="{00000000-0005-0000-0000-000025070000}"/>
    <cellStyle name="Navadno 2 4 2 3 3 3 2 2" xfId="7453" xr:uid="{00000000-0005-0000-0000-000026070000}"/>
    <cellStyle name="Navadno 2 4 2 3 3 3 3" xfId="2547" xr:uid="{00000000-0005-0000-0000-000027070000}"/>
    <cellStyle name="Navadno 2 4 2 3 3 3 3 2" xfId="6221" xr:uid="{00000000-0005-0000-0000-000028070000}"/>
    <cellStyle name="Navadno 2 4 2 3 3 3 4" xfId="5013" xr:uid="{00000000-0005-0000-0000-000029070000}"/>
    <cellStyle name="Navadno 2 4 2 3 3 4" xfId="2979" xr:uid="{00000000-0005-0000-0000-00002A070000}"/>
    <cellStyle name="Navadno 2 4 2 3 3 4 2" xfId="6651" xr:uid="{00000000-0005-0000-0000-00002B070000}"/>
    <cellStyle name="Navadno 2 4 2 3 3 5" xfId="1745" xr:uid="{00000000-0005-0000-0000-00002C070000}"/>
    <cellStyle name="Navadno 2 4 2 3 3 5 2" xfId="5419" xr:uid="{00000000-0005-0000-0000-00002D070000}"/>
    <cellStyle name="Navadno 2 4 2 3 3 6" xfId="4211" xr:uid="{00000000-0005-0000-0000-00002E070000}"/>
    <cellStyle name="Navadno 2 4 2 3 4" xfId="573" xr:uid="{00000000-0005-0000-0000-00002F070000}"/>
    <cellStyle name="Navadno 2 4 2 3 4 2" xfId="3104" xr:uid="{00000000-0005-0000-0000-000030070000}"/>
    <cellStyle name="Navadno 2 4 2 3 4 2 2" xfId="6776" xr:uid="{00000000-0005-0000-0000-000031070000}"/>
    <cellStyle name="Navadno 2 4 2 3 4 3" xfId="1870" xr:uid="{00000000-0005-0000-0000-000032070000}"/>
    <cellStyle name="Navadno 2 4 2 3 4 3 2" xfId="5544" xr:uid="{00000000-0005-0000-0000-000033070000}"/>
    <cellStyle name="Navadno 2 4 2 3 4 4" xfId="4336" xr:uid="{00000000-0005-0000-0000-000034070000}"/>
    <cellStyle name="Navadno 2 4 2 3 5" xfId="983" xr:uid="{00000000-0005-0000-0000-000035070000}"/>
    <cellStyle name="Navadno 2 4 2 3 5 2" xfId="3514" xr:uid="{00000000-0005-0000-0000-000036070000}"/>
    <cellStyle name="Navadno 2 4 2 3 5 2 2" xfId="7186" xr:uid="{00000000-0005-0000-0000-000037070000}"/>
    <cellStyle name="Navadno 2 4 2 3 5 3" xfId="2280" xr:uid="{00000000-0005-0000-0000-000038070000}"/>
    <cellStyle name="Navadno 2 4 2 3 5 3 2" xfId="5954" xr:uid="{00000000-0005-0000-0000-000039070000}"/>
    <cellStyle name="Navadno 2 4 2 3 5 4" xfId="4746" xr:uid="{00000000-0005-0000-0000-00003A070000}"/>
    <cellStyle name="Navadno 2 4 2 3 6" xfId="2712" xr:uid="{00000000-0005-0000-0000-00003B070000}"/>
    <cellStyle name="Navadno 2 4 2 3 6 2" xfId="6384" xr:uid="{00000000-0005-0000-0000-00003C070000}"/>
    <cellStyle name="Navadno 2 4 2 3 7" xfId="1478" xr:uid="{00000000-0005-0000-0000-00003D070000}"/>
    <cellStyle name="Navadno 2 4 2 3 7 2" xfId="5152" xr:uid="{00000000-0005-0000-0000-00003E070000}"/>
    <cellStyle name="Navadno 2 4 2 3 8" xfId="3944" xr:uid="{00000000-0005-0000-0000-00003F070000}"/>
    <cellStyle name="Navadno 2 4 2 4" xfId="201" xr:uid="{00000000-0005-0000-0000-000040070000}"/>
    <cellStyle name="Navadno 2 4 2 4 2" xfId="474" xr:uid="{00000000-0005-0000-0000-000041070000}"/>
    <cellStyle name="Navadno 2 4 2 4 2 2" xfId="867" xr:uid="{00000000-0005-0000-0000-000042070000}"/>
    <cellStyle name="Navadno 2 4 2 4 2 2 2" xfId="3398" xr:uid="{00000000-0005-0000-0000-000043070000}"/>
    <cellStyle name="Navadno 2 4 2 4 2 2 2 2" xfId="7070" xr:uid="{00000000-0005-0000-0000-000044070000}"/>
    <cellStyle name="Navadno 2 4 2 4 2 2 3" xfId="2164" xr:uid="{00000000-0005-0000-0000-000045070000}"/>
    <cellStyle name="Navadno 2 4 2 4 2 2 3 2" xfId="5838" xr:uid="{00000000-0005-0000-0000-000046070000}"/>
    <cellStyle name="Navadno 2 4 2 4 2 2 4" xfId="4630" xr:uid="{00000000-0005-0000-0000-000047070000}"/>
    <cellStyle name="Navadno 2 4 2 4 2 3" xfId="1277" xr:uid="{00000000-0005-0000-0000-000048070000}"/>
    <cellStyle name="Navadno 2 4 2 4 2 3 2" xfId="3808" xr:uid="{00000000-0005-0000-0000-000049070000}"/>
    <cellStyle name="Navadno 2 4 2 4 2 3 2 2" xfId="7480" xr:uid="{00000000-0005-0000-0000-00004A070000}"/>
    <cellStyle name="Navadno 2 4 2 4 2 3 3" xfId="2574" xr:uid="{00000000-0005-0000-0000-00004B070000}"/>
    <cellStyle name="Navadno 2 4 2 4 2 3 3 2" xfId="6248" xr:uid="{00000000-0005-0000-0000-00004C070000}"/>
    <cellStyle name="Navadno 2 4 2 4 2 3 4" xfId="5040" xr:uid="{00000000-0005-0000-0000-00004D070000}"/>
    <cellStyle name="Navadno 2 4 2 4 2 4" xfId="3006" xr:uid="{00000000-0005-0000-0000-00004E070000}"/>
    <cellStyle name="Navadno 2 4 2 4 2 4 2" xfId="6678" xr:uid="{00000000-0005-0000-0000-00004F070000}"/>
    <cellStyle name="Navadno 2 4 2 4 2 5" xfId="1772" xr:uid="{00000000-0005-0000-0000-000050070000}"/>
    <cellStyle name="Navadno 2 4 2 4 2 5 2" xfId="5446" xr:uid="{00000000-0005-0000-0000-000051070000}"/>
    <cellStyle name="Navadno 2 4 2 4 2 6" xfId="4238" xr:uid="{00000000-0005-0000-0000-000052070000}"/>
    <cellStyle name="Navadno 2 4 2 4 3" xfId="600" xr:uid="{00000000-0005-0000-0000-000053070000}"/>
    <cellStyle name="Navadno 2 4 2 4 3 2" xfId="3131" xr:uid="{00000000-0005-0000-0000-000054070000}"/>
    <cellStyle name="Navadno 2 4 2 4 3 2 2" xfId="6803" xr:uid="{00000000-0005-0000-0000-000055070000}"/>
    <cellStyle name="Navadno 2 4 2 4 3 3" xfId="1897" xr:uid="{00000000-0005-0000-0000-000056070000}"/>
    <cellStyle name="Navadno 2 4 2 4 3 3 2" xfId="5571" xr:uid="{00000000-0005-0000-0000-000057070000}"/>
    <cellStyle name="Navadno 2 4 2 4 3 4" xfId="4363" xr:uid="{00000000-0005-0000-0000-000058070000}"/>
    <cellStyle name="Navadno 2 4 2 4 4" xfId="1010" xr:uid="{00000000-0005-0000-0000-000059070000}"/>
    <cellStyle name="Navadno 2 4 2 4 4 2" xfId="3541" xr:uid="{00000000-0005-0000-0000-00005A070000}"/>
    <cellStyle name="Navadno 2 4 2 4 4 2 2" xfId="7213" xr:uid="{00000000-0005-0000-0000-00005B070000}"/>
    <cellStyle name="Navadno 2 4 2 4 4 3" xfId="2307" xr:uid="{00000000-0005-0000-0000-00005C070000}"/>
    <cellStyle name="Navadno 2 4 2 4 4 3 2" xfId="5981" xr:uid="{00000000-0005-0000-0000-00005D070000}"/>
    <cellStyle name="Navadno 2 4 2 4 4 4" xfId="4773" xr:uid="{00000000-0005-0000-0000-00005E070000}"/>
    <cellStyle name="Navadno 2 4 2 4 5" xfId="2739" xr:uid="{00000000-0005-0000-0000-00005F070000}"/>
    <cellStyle name="Navadno 2 4 2 4 5 2" xfId="6411" xr:uid="{00000000-0005-0000-0000-000060070000}"/>
    <cellStyle name="Navadno 2 4 2 4 6" xfId="1505" xr:uid="{00000000-0005-0000-0000-000061070000}"/>
    <cellStyle name="Navadno 2 4 2 4 6 2" xfId="5179" xr:uid="{00000000-0005-0000-0000-000062070000}"/>
    <cellStyle name="Navadno 2 4 2 4 7" xfId="3971" xr:uid="{00000000-0005-0000-0000-000063070000}"/>
    <cellStyle name="Navadno 2 4 2 5" xfId="228" xr:uid="{00000000-0005-0000-0000-000064070000}"/>
    <cellStyle name="Navadno 2 4 2 5 2" xfId="627" xr:uid="{00000000-0005-0000-0000-000065070000}"/>
    <cellStyle name="Navadno 2 4 2 5 2 2" xfId="3158" xr:uid="{00000000-0005-0000-0000-000066070000}"/>
    <cellStyle name="Navadno 2 4 2 5 2 2 2" xfId="6830" xr:uid="{00000000-0005-0000-0000-000067070000}"/>
    <cellStyle name="Navadno 2 4 2 5 2 3" xfId="1924" xr:uid="{00000000-0005-0000-0000-000068070000}"/>
    <cellStyle name="Navadno 2 4 2 5 2 3 2" xfId="5598" xr:uid="{00000000-0005-0000-0000-000069070000}"/>
    <cellStyle name="Navadno 2 4 2 5 2 4" xfId="4390" xr:uid="{00000000-0005-0000-0000-00006A070000}"/>
    <cellStyle name="Navadno 2 4 2 5 3" xfId="1037" xr:uid="{00000000-0005-0000-0000-00006B070000}"/>
    <cellStyle name="Navadno 2 4 2 5 3 2" xfId="3568" xr:uid="{00000000-0005-0000-0000-00006C070000}"/>
    <cellStyle name="Navadno 2 4 2 5 3 2 2" xfId="7240" xr:uid="{00000000-0005-0000-0000-00006D070000}"/>
    <cellStyle name="Navadno 2 4 2 5 3 3" xfId="2334" xr:uid="{00000000-0005-0000-0000-00006E070000}"/>
    <cellStyle name="Navadno 2 4 2 5 3 3 2" xfId="6008" xr:uid="{00000000-0005-0000-0000-00006F070000}"/>
    <cellStyle name="Navadno 2 4 2 5 3 4" xfId="4800" xr:uid="{00000000-0005-0000-0000-000070070000}"/>
    <cellStyle name="Navadno 2 4 2 5 4" xfId="2766" xr:uid="{00000000-0005-0000-0000-000071070000}"/>
    <cellStyle name="Navadno 2 4 2 5 4 2" xfId="6438" xr:uid="{00000000-0005-0000-0000-000072070000}"/>
    <cellStyle name="Navadno 2 4 2 5 5" xfId="1532" xr:uid="{00000000-0005-0000-0000-000073070000}"/>
    <cellStyle name="Navadno 2 4 2 5 5 2" xfId="5206" xr:uid="{00000000-0005-0000-0000-000074070000}"/>
    <cellStyle name="Navadno 2 4 2 5 6" xfId="3998" xr:uid="{00000000-0005-0000-0000-000075070000}"/>
    <cellStyle name="Navadno 2 4 2 6" xfId="289" xr:uid="{00000000-0005-0000-0000-000076070000}"/>
    <cellStyle name="Navadno 2 4 2 6 2" xfId="687" xr:uid="{00000000-0005-0000-0000-000077070000}"/>
    <cellStyle name="Navadno 2 4 2 6 2 2" xfId="3218" xr:uid="{00000000-0005-0000-0000-000078070000}"/>
    <cellStyle name="Navadno 2 4 2 6 2 2 2" xfId="6890" xr:uid="{00000000-0005-0000-0000-000079070000}"/>
    <cellStyle name="Navadno 2 4 2 6 2 3" xfId="1984" xr:uid="{00000000-0005-0000-0000-00007A070000}"/>
    <cellStyle name="Navadno 2 4 2 6 2 3 2" xfId="5658" xr:uid="{00000000-0005-0000-0000-00007B070000}"/>
    <cellStyle name="Navadno 2 4 2 6 2 4" xfId="4450" xr:uid="{00000000-0005-0000-0000-00007C070000}"/>
    <cellStyle name="Navadno 2 4 2 6 3" xfId="1097" xr:uid="{00000000-0005-0000-0000-00007D070000}"/>
    <cellStyle name="Navadno 2 4 2 6 3 2" xfId="3628" xr:uid="{00000000-0005-0000-0000-00007E070000}"/>
    <cellStyle name="Navadno 2 4 2 6 3 2 2" xfId="7300" xr:uid="{00000000-0005-0000-0000-00007F070000}"/>
    <cellStyle name="Navadno 2 4 2 6 3 3" xfId="2394" xr:uid="{00000000-0005-0000-0000-000080070000}"/>
    <cellStyle name="Navadno 2 4 2 6 3 3 2" xfId="6068" xr:uid="{00000000-0005-0000-0000-000081070000}"/>
    <cellStyle name="Navadno 2 4 2 6 3 4" xfId="4860" xr:uid="{00000000-0005-0000-0000-000082070000}"/>
    <cellStyle name="Navadno 2 4 2 6 4" xfId="2826" xr:uid="{00000000-0005-0000-0000-000083070000}"/>
    <cellStyle name="Navadno 2 4 2 6 4 2" xfId="6498" xr:uid="{00000000-0005-0000-0000-000084070000}"/>
    <cellStyle name="Navadno 2 4 2 6 5" xfId="1592" xr:uid="{00000000-0005-0000-0000-000085070000}"/>
    <cellStyle name="Navadno 2 4 2 6 5 2" xfId="5266" xr:uid="{00000000-0005-0000-0000-000086070000}"/>
    <cellStyle name="Navadno 2 4 2 6 6" xfId="4058" xr:uid="{00000000-0005-0000-0000-000087070000}"/>
    <cellStyle name="Navadno 2 4 2 7" xfId="410" xr:uid="{00000000-0005-0000-0000-000088070000}"/>
    <cellStyle name="Navadno 2 4 2 7 2" xfId="803" xr:uid="{00000000-0005-0000-0000-000089070000}"/>
    <cellStyle name="Navadno 2 4 2 7 2 2" xfId="3334" xr:uid="{00000000-0005-0000-0000-00008A070000}"/>
    <cellStyle name="Navadno 2 4 2 7 2 2 2" xfId="7006" xr:uid="{00000000-0005-0000-0000-00008B070000}"/>
    <cellStyle name="Navadno 2 4 2 7 2 3" xfId="2100" xr:uid="{00000000-0005-0000-0000-00008C070000}"/>
    <cellStyle name="Navadno 2 4 2 7 2 3 2" xfId="5774" xr:uid="{00000000-0005-0000-0000-00008D070000}"/>
    <cellStyle name="Navadno 2 4 2 7 2 4" xfId="4566" xr:uid="{00000000-0005-0000-0000-00008E070000}"/>
    <cellStyle name="Navadno 2 4 2 7 3" xfId="1213" xr:uid="{00000000-0005-0000-0000-00008F070000}"/>
    <cellStyle name="Navadno 2 4 2 7 3 2" xfId="3744" xr:uid="{00000000-0005-0000-0000-000090070000}"/>
    <cellStyle name="Navadno 2 4 2 7 3 2 2" xfId="7416" xr:uid="{00000000-0005-0000-0000-000091070000}"/>
    <cellStyle name="Navadno 2 4 2 7 3 3" xfId="2510" xr:uid="{00000000-0005-0000-0000-000092070000}"/>
    <cellStyle name="Navadno 2 4 2 7 3 3 2" xfId="6184" xr:uid="{00000000-0005-0000-0000-000093070000}"/>
    <cellStyle name="Navadno 2 4 2 7 3 4" xfId="4976" xr:uid="{00000000-0005-0000-0000-000094070000}"/>
    <cellStyle name="Navadno 2 4 2 7 4" xfId="2942" xr:uid="{00000000-0005-0000-0000-000095070000}"/>
    <cellStyle name="Navadno 2 4 2 7 4 2" xfId="6614" xr:uid="{00000000-0005-0000-0000-000096070000}"/>
    <cellStyle name="Navadno 2 4 2 7 5" xfId="1708" xr:uid="{00000000-0005-0000-0000-000097070000}"/>
    <cellStyle name="Navadno 2 4 2 7 5 2" xfId="5382" xr:uid="{00000000-0005-0000-0000-000098070000}"/>
    <cellStyle name="Navadno 2 4 2 7 6" xfId="4174" xr:uid="{00000000-0005-0000-0000-000099070000}"/>
    <cellStyle name="Navadno 2 4 2 8" xfId="139" xr:uid="{00000000-0005-0000-0000-00009A070000}"/>
    <cellStyle name="Navadno 2 4 2 8 2" xfId="538" xr:uid="{00000000-0005-0000-0000-00009B070000}"/>
    <cellStyle name="Navadno 2 4 2 8 2 2" xfId="3069" xr:uid="{00000000-0005-0000-0000-00009C070000}"/>
    <cellStyle name="Navadno 2 4 2 8 2 2 2" xfId="6741" xr:uid="{00000000-0005-0000-0000-00009D070000}"/>
    <cellStyle name="Navadno 2 4 2 8 2 3" xfId="1835" xr:uid="{00000000-0005-0000-0000-00009E070000}"/>
    <cellStyle name="Navadno 2 4 2 8 2 3 2" xfId="5509" xr:uid="{00000000-0005-0000-0000-00009F070000}"/>
    <cellStyle name="Navadno 2 4 2 8 2 4" xfId="4301" xr:uid="{00000000-0005-0000-0000-0000A0070000}"/>
    <cellStyle name="Navadno 2 4 2 8 3" xfId="948" xr:uid="{00000000-0005-0000-0000-0000A1070000}"/>
    <cellStyle name="Navadno 2 4 2 8 3 2" xfId="3479" xr:uid="{00000000-0005-0000-0000-0000A2070000}"/>
    <cellStyle name="Navadno 2 4 2 8 3 2 2" xfId="7151" xr:uid="{00000000-0005-0000-0000-0000A3070000}"/>
    <cellStyle name="Navadno 2 4 2 8 3 3" xfId="2245" xr:uid="{00000000-0005-0000-0000-0000A4070000}"/>
    <cellStyle name="Navadno 2 4 2 8 3 3 2" xfId="5919" xr:uid="{00000000-0005-0000-0000-0000A5070000}"/>
    <cellStyle name="Navadno 2 4 2 8 3 4" xfId="4711" xr:uid="{00000000-0005-0000-0000-0000A6070000}"/>
    <cellStyle name="Navadno 2 4 2 8 4" xfId="2677" xr:uid="{00000000-0005-0000-0000-0000A7070000}"/>
    <cellStyle name="Navadno 2 4 2 8 4 2" xfId="6349" xr:uid="{00000000-0005-0000-0000-0000A8070000}"/>
    <cellStyle name="Navadno 2 4 2 8 5" xfId="1443" xr:uid="{00000000-0005-0000-0000-0000A9070000}"/>
    <cellStyle name="Navadno 2 4 2 8 5 2" xfId="5117" xr:uid="{00000000-0005-0000-0000-0000AA070000}"/>
    <cellStyle name="Navadno 2 4 2 8 6" xfId="3909" xr:uid="{00000000-0005-0000-0000-0000AB070000}"/>
    <cellStyle name="Navadno 2 4 2 9" xfId="506" xr:uid="{00000000-0005-0000-0000-0000AC070000}"/>
    <cellStyle name="Navadno 2 4 2 9 2" xfId="3037" xr:uid="{00000000-0005-0000-0000-0000AD070000}"/>
    <cellStyle name="Navadno 2 4 2 9 2 2" xfId="6709" xr:uid="{00000000-0005-0000-0000-0000AE070000}"/>
    <cellStyle name="Navadno 2 4 2 9 3" xfId="1803" xr:uid="{00000000-0005-0000-0000-0000AF070000}"/>
    <cellStyle name="Navadno 2 4 2 9 3 2" xfId="5477" xr:uid="{00000000-0005-0000-0000-0000B0070000}"/>
    <cellStyle name="Navadno 2 4 2 9 4" xfId="4269" xr:uid="{00000000-0005-0000-0000-0000B1070000}"/>
    <cellStyle name="Navadno 2 4 3" xfId="149" xr:uid="{00000000-0005-0000-0000-0000B2070000}"/>
    <cellStyle name="Navadno 2 4 3 2" xfId="219" xr:uid="{00000000-0005-0000-0000-0000B3070000}"/>
    <cellStyle name="Navadno 2 4 3 2 2" xfId="370" xr:uid="{00000000-0005-0000-0000-0000B4070000}"/>
    <cellStyle name="Navadno 2 4 3 2 2 2" xfId="768" xr:uid="{00000000-0005-0000-0000-0000B5070000}"/>
    <cellStyle name="Navadno 2 4 3 2 2 2 2" xfId="3299" xr:uid="{00000000-0005-0000-0000-0000B6070000}"/>
    <cellStyle name="Navadno 2 4 3 2 2 2 2 2" xfId="6971" xr:uid="{00000000-0005-0000-0000-0000B7070000}"/>
    <cellStyle name="Navadno 2 4 3 2 2 2 3" xfId="2065" xr:uid="{00000000-0005-0000-0000-0000B8070000}"/>
    <cellStyle name="Navadno 2 4 3 2 2 2 3 2" xfId="5739" xr:uid="{00000000-0005-0000-0000-0000B9070000}"/>
    <cellStyle name="Navadno 2 4 3 2 2 2 4" xfId="4531" xr:uid="{00000000-0005-0000-0000-0000BA070000}"/>
    <cellStyle name="Navadno 2 4 3 2 2 3" xfId="1178" xr:uid="{00000000-0005-0000-0000-0000BB070000}"/>
    <cellStyle name="Navadno 2 4 3 2 2 3 2" xfId="3709" xr:uid="{00000000-0005-0000-0000-0000BC070000}"/>
    <cellStyle name="Navadno 2 4 3 2 2 3 2 2" xfId="7381" xr:uid="{00000000-0005-0000-0000-0000BD070000}"/>
    <cellStyle name="Navadno 2 4 3 2 2 3 3" xfId="2475" xr:uid="{00000000-0005-0000-0000-0000BE070000}"/>
    <cellStyle name="Navadno 2 4 3 2 2 3 3 2" xfId="6149" xr:uid="{00000000-0005-0000-0000-0000BF070000}"/>
    <cellStyle name="Navadno 2 4 3 2 2 3 4" xfId="4941" xr:uid="{00000000-0005-0000-0000-0000C0070000}"/>
    <cellStyle name="Navadno 2 4 3 2 2 4" xfId="2907" xr:uid="{00000000-0005-0000-0000-0000C1070000}"/>
    <cellStyle name="Navadno 2 4 3 2 2 4 2" xfId="6579" xr:uid="{00000000-0005-0000-0000-0000C2070000}"/>
    <cellStyle name="Navadno 2 4 3 2 2 5" xfId="1673" xr:uid="{00000000-0005-0000-0000-0000C3070000}"/>
    <cellStyle name="Navadno 2 4 3 2 2 5 2" xfId="5347" xr:uid="{00000000-0005-0000-0000-0000C4070000}"/>
    <cellStyle name="Navadno 2 4 3 2 2 6" xfId="4139" xr:uid="{00000000-0005-0000-0000-0000C5070000}"/>
    <cellStyle name="Navadno 2 4 3 2 3" xfId="618" xr:uid="{00000000-0005-0000-0000-0000C6070000}"/>
    <cellStyle name="Navadno 2 4 3 2 3 2" xfId="3149" xr:uid="{00000000-0005-0000-0000-0000C7070000}"/>
    <cellStyle name="Navadno 2 4 3 2 3 2 2" xfId="6821" xr:uid="{00000000-0005-0000-0000-0000C8070000}"/>
    <cellStyle name="Navadno 2 4 3 2 3 3" xfId="1915" xr:uid="{00000000-0005-0000-0000-0000C9070000}"/>
    <cellStyle name="Navadno 2 4 3 2 3 3 2" xfId="5589" xr:uid="{00000000-0005-0000-0000-0000CA070000}"/>
    <cellStyle name="Navadno 2 4 3 2 3 4" xfId="4381" xr:uid="{00000000-0005-0000-0000-0000CB070000}"/>
    <cellStyle name="Navadno 2 4 3 2 4" xfId="1028" xr:uid="{00000000-0005-0000-0000-0000CC070000}"/>
    <cellStyle name="Navadno 2 4 3 2 4 2" xfId="3559" xr:uid="{00000000-0005-0000-0000-0000CD070000}"/>
    <cellStyle name="Navadno 2 4 3 2 4 2 2" xfId="7231" xr:uid="{00000000-0005-0000-0000-0000CE070000}"/>
    <cellStyle name="Navadno 2 4 3 2 4 3" xfId="2325" xr:uid="{00000000-0005-0000-0000-0000CF070000}"/>
    <cellStyle name="Navadno 2 4 3 2 4 3 2" xfId="5999" xr:uid="{00000000-0005-0000-0000-0000D0070000}"/>
    <cellStyle name="Navadno 2 4 3 2 4 4" xfId="4791" xr:uid="{00000000-0005-0000-0000-0000D1070000}"/>
    <cellStyle name="Navadno 2 4 3 2 5" xfId="2757" xr:uid="{00000000-0005-0000-0000-0000D2070000}"/>
    <cellStyle name="Navadno 2 4 3 2 5 2" xfId="6429" xr:uid="{00000000-0005-0000-0000-0000D3070000}"/>
    <cellStyle name="Navadno 2 4 3 2 6" xfId="1523" xr:uid="{00000000-0005-0000-0000-0000D4070000}"/>
    <cellStyle name="Navadno 2 4 3 2 6 2" xfId="5197" xr:uid="{00000000-0005-0000-0000-0000D5070000}"/>
    <cellStyle name="Navadno 2 4 3 2 7" xfId="3989" xr:uid="{00000000-0005-0000-0000-0000D6070000}"/>
    <cellStyle name="Navadno 2 4 3 3" xfId="316" xr:uid="{00000000-0005-0000-0000-0000D7070000}"/>
    <cellStyle name="Navadno 2 4 3 3 2" xfId="714" xr:uid="{00000000-0005-0000-0000-0000D8070000}"/>
    <cellStyle name="Navadno 2 4 3 3 2 2" xfId="3245" xr:uid="{00000000-0005-0000-0000-0000D9070000}"/>
    <cellStyle name="Navadno 2 4 3 3 2 2 2" xfId="6917" xr:uid="{00000000-0005-0000-0000-0000DA070000}"/>
    <cellStyle name="Navadno 2 4 3 3 2 3" xfId="2011" xr:uid="{00000000-0005-0000-0000-0000DB070000}"/>
    <cellStyle name="Navadno 2 4 3 3 2 3 2" xfId="5685" xr:uid="{00000000-0005-0000-0000-0000DC070000}"/>
    <cellStyle name="Navadno 2 4 3 3 2 4" xfId="4477" xr:uid="{00000000-0005-0000-0000-0000DD070000}"/>
    <cellStyle name="Navadno 2 4 3 3 3" xfId="1124" xr:uid="{00000000-0005-0000-0000-0000DE070000}"/>
    <cellStyle name="Navadno 2 4 3 3 3 2" xfId="3655" xr:uid="{00000000-0005-0000-0000-0000DF070000}"/>
    <cellStyle name="Navadno 2 4 3 3 3 2 2" xfId="7327" xr:uid="{00000000-0005-0000-0000-0000E0070000}"/>
    <cellStyle name="Navadno 2 4 3 3 3 3" xfId="2421" xr:uid="{00000000-0005-0000-0000-0000E1070000}"/>
    <cellStyle name="Navadno 2 4 3 3 3 3 2" xfId="6095" xr:uid="{00000000-0005-0000-0000-0000E2070000}"/>
    <cellStyle name="Navadno 2 4 3 3 3 4" xfId="4887" xr:uid="{00000000-0005-0000-0000-0000E3070000}"/>
    <cellStyle name="Navadno 2 4 3 3 4" xfId="2853" xr:uid="{00000000-0005-0000-0000-0000E4070000}"/>
    <cellStyle name="Navadno 2 4 3 3 4 2" xfId="6525" xr:uid="{00000000-0005-0000-0000-0000E5070000}"/>
    <cellStyle name="Navadno 2 4 3 3 5" xfId="1619" xr:uid="{00000000-0005-0000-0000-0000E6070000}"/>
    <cellStyle name="Navadno 2 4 3 3 5 2" xfId="5293" xr:uid="{00000000-0005-0000-0000-0000E7070000}"/>
    <cellStyle name="Navadno 2 4 3 3 6" xfId="4085" xr:uid="{00000000-0005-0000-0000-0000E8070000}"/>
    <cellStyle name="Navadno 2 4 3 4" xfId="420" xr:uid="{00000000-0005-0000-0000-0000E9070000}"/>
    <cellStyle name="Navadno 2 4 3 4 2" xfId="813" xr:uid="{00000000-0005-0000-0000-0000EA070000}"/>
    <cellStyle name="Navadno 2 4 3 4 2 2" xfId="3344" xr:uid="{00000000-0005-0000-0000-0000EB070000}"/>
    <cellStyle name="Navadno 2 4 3 4 2 2 2" xfId="7016" xr:uid="{00000000-0005-0000-0000-0000EC070000}"/>
    <cellStyle name="Navadno 2 4 3 4 2 3" xfId="2110" xr:uid="{00000000-0005-0000-0000-0000ED070000}"/>
    <cellStyle name="Navadno 2 4 3 4 2 3 2" xfId="5784" xr:uid="{00000000-0005-0000-0000-0000EE070000}"/>
    <cellStyle name="Navadno 2 4 3 4 2 4" xfId="4576" xr:uid="{00000000-0005-0000-0000-0000EF070000}"/>
    <cellStyle name="Navadno 2 4 3 4 3" xfId="1223" xr:uid="{00000000-0005-0000-0000-0000F0070000}"/>
    <cellStyle name="Navadno 2 4 3 4 3 2" xfId="3754" xr:uid="{00000000-0005-0000-0000-0000F1070000}"/>
    <cellStyle name="Navadno 2 4 3 4 3 2 2" xfId="7426" xr:uid="{00000000-0005-0000-0000-0000F2070000}"/>
    <cellStyle name="Navadno 2 4 3 4 3 3" xfId="2520" xr:uid="{00000000-0005-0000-0000-0000F3070000}"/>
    <cellStyle name="Navadno 2 4 3 4 3 3 2" xfId="6194" xr:uid="{00000000-0005-0000-0000-0000F4070000}"/>
    <cellStyle name="Navadno 2 4 3 4 3 4" xfId="4986" xr:uid="{00000000-0005-0000-0000-0000F5070000}"/>
    <cellStyle name="Navadno 2 4 3 4 4" xfId="2952" xr:uid="{00000000-0005-0000-0000-0000F6070000}"/>
    <cellStyle name="Navadno 2 4 3 4 4 2" xfId="6624" xr:uid="{00000000-0005-0000-0000-0000F7070000}"/>
    <cellStyle name="Navadno 2 4 3 4 5" xfId="1718" xr:uid="{00000000-0005-0000-0000-0000F8070000}"/>
    <cellStyle name="Navadno 2 4 3 4 5 2" xfId="5392" xr:uid="{00000000-0005-0000-0000-0000F9070000}"/>
    <cellStyle name="Navadno 2 4 3 4 6" xfId="4184" xr:uid="{00000000-0005-0000-0000-0000FA070000}"/>
    <cellStyle name="Navadno 2 4 3 5" xfId="548" xr:uid="{00000000-0005-0000-0000-0000FB070000}"/>
    <cellStyle name="Navadno 2 4 3 5 2" xfId="3079" xr:uid="{00000000-0005-0000-0000-0000FC070000}"/>
    <cellStyle name="Navadno 2 4 3 5 2 2" xfId="6751" xr:uid="{00000000-0005-0000-0000-0000FD070000}"/>
    <cellStyle name="Navadno 2 4 3 5 3" xfId="1845" xr:uid="{00000000-0005-0000-0000-0000FE070000}"/>
    <cellStyle name="Navadno 2 4 3 5 3 2" xfId="5519" xr:uid="{00000000-0005-0000-0000-0000FF070000}"/>
    <cellStyle name="Navadno 2 4 3 5 4" xfId="4311" xr:uid="{00000000-0005-0000-0000-000000080000}"/>
    <cellStyle name="Navadno 2 4 3 6" xfId="958" xr:uid="{00000000-0005-0000-0000-000001080000}"/>
    <cellStyle name="Navadno 2 4 3 6 2" xfId="3489" xr:uid="{00000000-0005-0000-0000-000002080000}"/>
    <cellStyle name="Navadno 2 4 3 6 2 2" xfId="7161" xr:uid="{00000000-0005-0000-0000-000003080000}"/>
    <cellStyle name="Navadno 2 4 3 6 3" xfId="2255" xr:uid="{00000000-0005-0000-0000-000004080000}"/>
    <cellStyle name="Navadno 2 4 3 6 3 2" xfId="5929" xr:uid="{00000000-0005-0000-0000-000005080000}"/>
    <cellStyle name="Navadno 2 4 3 6 4" xfId="4721" xr:uid="{00000000-0005-0000-0000-000006080000}"/>
    <cellStyle name="Navadno 2 4 3 7" xfId="2687" xr:uid="{00000000-0005-0000-0000-000007080000}"/>
    <cellStyle name="Navadno 2 4 3 7 2" xfId="6359" xr:uid="{00000000-0005-0000-0000-000008080000}"/>
    <cellStyle name="Navadno 2 4 3 8" xfId="1453" xr:uid="{00000000-0005-0000-0000-000009080000}"/>
    <cellStyle name="Navadno 2 4 3 8 2" xfId="5127" xr:uid="{00000000-0005-0000-0000-00000A080000}"/>
    <cellStyle name="Navadno 2 4 3 9" xfId="3919" xr:uid="{00000000-0005-0000-0000-00000B080000}"/>
    <cellStyle name="Navadno 2 4 4" xfId="165" xr:uid="{00000000-0005-0000-0000-00000C080000}"/>
    <cellStyle name="Navadno 2 4 4 2" xfId="241" xr:uid="{00000000-0005-0000-0000-00000D080000}"/>
    <cellStyle name="Navadno 2 4 4 2 2" xfId="379" xr:uid="{00000000-0005-0000-0000-00000E080000}"/>
    <cellStyle name="Navadno 2 4 4 2 2 2" xfId="777" xr:uid="{00000000-0005-0000-0000-00000F080000}"/>
    <cellStyle name="Navadno 2 4 4 2 2 2 2" xfId="3308" xr:uid="{00000000-0005-0000-0000-000010080000}"/>
    <cellStyle name="Navadno 2 4 4 2 2 2 2 2" xfId="6980" xr:uid="{00000000-0005-0000-0000-000011080000}"/>
    <cellStyle name="Navadno 2 4 4 2 2 2 3" xfId="2074" xr:uid="{00000000-0005-0000-0000-000012080000}"/>
    <cellStyle name="Navadno 2 4 4 2 2 2 3 2" xfId="5748" xr:uid="{00000000-0005-0000-0000-000013080000}"/>
    <cellStyle name="Navadno 2 4 4 2 2 2 4" xfId="4540" xr:uid="{00000000-0005-0000-0000-000014080000}"/>
    <cellStyle name="Navadno 2 4 4 2 2 3" xfId="1187" xr:uid="{00000000-0005-0000-0000-000015080000}"/>
    <cellStyle name="Navadno 2 4 4 2 2 3 2" xfId="3718" xr:uid="{00000000-0005-0000-0000-000016080000}"/>
    <cellStyle name="Navadno 2 4 4 2 2 3 2 2" xfId="7390" xr:uid="{00000000-0005-0000-0000-000017080000}"/>
    <cellStyle name="Navadno 2 4 4 2 2 3 3" xfId="2484" xr:uid="{00000000-0005-0000-0000-000018080000}"/>
    <cellStyle name="Navadno 2 4 4 2 2 3 3 2" xfId="6158" xr:uid="{00000000-0005-0000-0000-000019080000}"/>
    <cellStyle name="Navadno 2 4 4 2 2 3 4" xfId="4950" xr:uid="{00000000-0005-0000-0000-00001A080000}"/>
    <cellStyle name="Navadno 2 4 4 2 2 4" xfId="2916" xr:uid="{00000000-0005-0000-0000-00001B080000}"/>
    <cellStyle name="Navadno 2 4 4 2 2 4 2" xfId="6588" xr:uid="{00000000-0005-0000-0000-00001C080000}"/>
    <cellStyle name="Navadno 2 4 4 2 2 5" xfId="1682" xr:uid="{00000000-0005-0000-0000-00001D080000}"/>
    <cellStyle name="Navadno 2 4 4 2 2 5 2" xfId="5356" xr:uid="{00000000-0005-0000-0000-00001E080000}"/>
    <cellStyle name="Navadno 2 4 4 2 2 6" xfId="4148" xr:uid="{00000000-0005-0000-0000-00001F080000}"/>
    <cellStyle name="Navadno 2 4 4 2 3" xfId="640" xr:uid="{00000000-0005-0000-0000-000020080000}"/>
    <cellStyle name="Navadno 2 4 4 2 3 2" xfId="3171" xr:uid="{00000000-0005-0000-0000-000021080000}"/>
    <cellStyle name="Navadno 2 4 4 2 3 2 2" xfId="6843" xr:uid="{00000000-0005-0000-0000-000022080000}"/>
    <cellStyle name="Navadno 2 4 4 2 3 3" xfId="1937" xr:uid="{00000000-0005-0000-0000-000023080000}"/>
    <cellStyle name="Navadno 2 4 4 2 3 3 2" xfId="5611" xr:uid="{00000000-0005-0000-0000-000024080000}"/>
    <cellStyle name="Navadno 2 4 4 2 3 4" xfId="4403" xr:uid="{00000000-0005-0000-0000-000025080000}"/>
    <cellStyle name="Navadno 2 4 4 2 4" xfId="1050" xr:uid="{00000000-0005-0000-0000-000026080000}"/>
    <cellStyle name="Navadno 2 4 4 2 4 2" xfId="3581" xr:uid="{00000000-0005-0000-0000-000027080000}"/>
    <cellStyle name="Navadno 2 4 4 2 4 2 2" xfId="7253" xr:uid="{00000000-0005-0000-0000-000028080000}"/>
    <cellStyle name="Navadno 2 4 4 2 4 3" xfId="2347" xr:uid="{00000000-0005-0000-0000-000029080000}"/>
    <cellStyle name="Navadno 2 4 4 2 4 3 2" xfId="6021" xr:uid="{00000000-0005-0000-0000-00002A080000}"/>
    <cellStyle name="Navadno 2 4 4 2 4 4" xfId="4813" xr:uid="{00000000-0005-0000-0000-00002B080000}"/>
    <cellStyle name="Navadno 2 4 4 2 5" xfId="2779" xr:uid="{00000000-0005-0000-0000-00002C080000}"/>
    <cellStyle name="Navadno 2 4 4 2 5 2" xfId="6451" xr:uid="{00000000-0005-0000-0000-00002D080000}"/>
    <cellStyle name="Navadno 2 4 4 2 6" xfId="1545" xr:uid="{00000000-0005-0000-0000-00002E080000}"/>
    <cellStyle name="Navadno 2 4 4 2 6 2" xfId="5219" xr:uid="{00000000-0005-0000-0000-00002F080000}"/>
    <cellStyle name="Navadno 2 4 4 2 7" xfId="4011" xr:uid="{00000000-0005-0000-0000-000030080000}"/>
    <cellStyle name="Navadno 2 4 4 3" xfId="325" xr:uid="{00000000-0005-0000-0000-000031080000}"/>
    <cellStyle name="Navadno 2 4 4 3 2" xfId="723" xr:uid="{00000000-0005-0000-0000-000032080000}"/>
    <cellStyle name="Navadno 2 4 4 3 2 2" xfId="3254" xr:uid="{00000000-0005-0000-0000-000033080000}"/>
    <cellStyle name="Navadno 2 4 4 3 2 2 2" xfId="6926" xr:uid="{00000000-0005-0000-0000-000034080000}"/>
    <cellStyle name="Navadno 2 4 4 3 2 3" xfId="2020" xr:uid="{00000000-0005-0000-0000-000035080000}"/>
    <cellStyle name="Navadno 2 4 4 3 2 3 2" xfId="5694" xr:uid="{00000000-0005-0000-0000-000036080000}"/>
    <cellStyle name="Navadno 2 4 4 3 2 4" xfId="4486" xr:uid="{00000000-0005-0000-0000-000037080000}"/>
    <cellStyle name="Navadno 2 4 4 3 3" xfId="1133" xr:uid="{00000000-0005-0000-0000-000038080000}"/>
    <cellStyle name="Navadno 2 4 4 3 3 2" xfId="3664" xr:uid="{00000000-0005-0000-0000-000039080000}"/>
    <cellStyle name="Navadno 2 4 4 3 3 2 2" xfId="7336" xr:uid="{00000000-0005-0000-0000-00003A080000}"/>
    <cellStyle name="Navadno 2 4 4 3 3 3" xfId="2430" xr:uid="{00000000-0005-0000-0000-00003B080000}"/>
    <cellStyle name="Navadno 2 4 4 3 3 3 2" xfId="6104" xr:uid="{00000000-0005-0000-0000-00003C080000}"/>
    <cellStyle name="Navadno 2 4 4 3 3 4" xfId="4896" xr:uid="{00000000-0005-0000-0000-00003D080000}"/>
    <cellStyle name="Navadno 2 4 4 3 4" xfId="2862" xr:uid="{00000000-0005-0000-0000-00003E080000}"/>
    <cellStyle name="Navadno 2 4 4 3 4 2" xfId="6534" xr:uid="{00000000-0005-0000-0000-00003F080000}"/>
    <cellStyle name="Navadno 2 4 4 3 5" xfId="1628" xr:uid="{00000000-0005-0000-0000-000040080000}"/>
    <cellStyle name="Navadno 2 4 4 3 5 2" xfId="5302" xr:uid="{00000000-0005-0000-0000-000041080000}"/>
    <cellStyle name="Navadno 2 4 4 3 6" xfId="4094" xr:uid="{00000000-0005-0000-0000-000042080000}"/>
    <cellStyle name="Navadno 2 4 4 4" xfId="438" xr:uid="{00000000-0005-0000-0000-000043080000}"/>
    <cellStyle name="Navadno 2 4 4 4 2" xfId="831" xr:uid="{00000000-0005-0000-0000-000044080000}"/>
    <cellStyle name="Navadno 2 4 4 4 2 2" xfId="3362" xr:uid="{00000000-0005-0000-0000-000045080000}"/>
    <cellStyle name="Navadno 2 4 4 4 2 2 2" xfId="7034" xr:uid="{00000000-0005-0000-0000-000046080000}"/>
    <cellStyle name="Navadno 2 4 4 4 2 3" xfId="2128" xr:uid="{00000000-0005-0000-0000-000047080000}"/>
    <cellStyle name="Navadno 2 4 4 4 2 3 2" xfId="5802" xr:uid="{00000000-0005-0000-0000-000048080000}"/>
    <cellStyle name="Navadno 2 4 4 4 2 4" xfId="4594" xr:uid="{00000000-0005-0000-0000-000049080000}"/>
    <cellStyle name="Navadno 2 4 4 4 3" xfId="1241" xr:uid="{00000000-0005-0000-0000-00004A080000}"/>
    <cellStyle name="Navadno 2 4 4 4 3 2" xfId="3772" xr:uid="{00000000-0005-0000-0000-00004B080000}"/>
    <cellStyle name="Navadno 2 4 4 4 3 2 2" xfId="7444" xr:uid="{00000000-0005-0000-0000-00004C080000}"/>
    <cellStyle name="Navadno 2 4 4 4 3 3" xfId="2538" xr:uid="{00000000-0005-0000-0000-00004D080000}"/>
    <cellStyle name="Navadno 2 4 4 4 3 3 2" xfId="6212" xr:uid="{00000000-0005-0000-0000-00004E080000}"/>
    <cellStyle name="Navadno 2 4 4 4 3 4" xfId="5004" xr:uid="{00000000-0005-0000-0000-00004F080000}"/>
    <cellStyle name="Navadno 2 4 4 4 4" xfId="2970" xr:uid="{00000000-0005-0000-0000-000050080000}"/>
    <cellStyle name="Navadno 2 4 4 4 4 2" xfId="6642" xr:uid="{00000000-0005-0000-0000-000051080000}"/>
    <cellStyle name="Navadno 2 4 4 4 5" xfId="1736" xr:uid="{00000000-0005-0000-0000-000052080000}"/>
    <cellStyle name="Navadno 2 4 4 4 5 2" xfId="5410" xr:uid="{00000000-0005-0000-0000-000053080000}"/>
    <cellStyle name="Navadno 2 4 4 4 6" xfId="4202" xr:uid="{00000000-0005-0000-0000-000054080000}"/>
    <cellStyle name="Navadno 2 4 4 5" xfId="564" xr:uid="{00000000-0005-0000-0000-000055080000}"/>
    <cellStyle name="Navadno 2 4 4 5 2" xfId="3095" xr:uid="{00000000-0005-0000-0000-000056080000}"/>
    <cellStyle name="Navadno 2 4 4 5 2 2" xfId="6767" xr:uid="{00000000-0005-0000-0000-000057080000}"/>
    <cellStyle name="Navadno 2 4 4 5 3" xfId="1861" xr:uid="{00000000-0005-0000-0000-000058080000}"/>
    <cellStyle name="Navadno 2 4 4 5 3 2" xfId="5535" xr:uid="{00000000-0005-0000-0000-000059080000}"/>
    <cellStyle name="Navadno 2 4 4 5 4" xfId="4327" xr:uid="{00000000-0005-0000-0000-00005A080000}"/>
    <cellStyle name="Navadno 2 4 4 6" xfId="974" xr:uid="{00000000-0005-0000-0000-00005B080000}"/>
    <cellStyle name="Navadno 2 4 4 6 2" xfId="3505" xr:uid="{00000000-0005-0000-0000-00005C080000}"/>
    <cellStyle name="Navadno 2 4 4 6 2 2" xfId="7177" xr:uid="{00000000-0005-0000-0000-00005D080000}"/>
    <cellStyle name="Navadno 2 4 4 6 3" xfId="2271" xr:uid="{00000000-0005-0000-0000-00005E080000}"/>
    <cellStyle name="Navadno 2 4 4 6 3 2" xfId="5945" xr:uid="{00000000-0005-0000-0000-00005F080000}"/>
    <cellStyle name="Navadno 2 4 4 6 4" xfId="4737" xr:uid="{00000000-0005-0000-0000-000060080000}"/>
    <cellStyle name="Navadno 2 4 4 7" xfId="2703" xr:uid="{00000000-0005-0000-0000-000061080000}"/>
    <cellStyle name="Navadno 2 4 4 7 2" xfId="6375" xr:uid="{00000000-0005-0000-0000-000062080000}"/>
    <cellStyle name="Navadno 2 4 4 8" xfId="1469" xr:uid="{00000000-0005-0000-0000-000063080000}"/>
    <cellStyle name="Navadno 2 4 4 8 2" xfId="5143" xr:uid="{00000000-0005-0000-0000-000064080000}"/>
    <cellStyle name="Navadno 2 4 4 9" xfId="3935" xr:uid="{00000000-0005-0000-0000-000065080000}"/>
    <cellStyle name="Navadno 2 4 5" xfId="183" xr:uid="{00000000-0005-0000-0000-000066080000}"/>
    <cellStyle name="Navadno 2 4 5 2" xfId="256" xr:uid="{00000000-0005-0000-0000-000067080000}"/>
    <cellStyle name="Navadno 2 4 5 2 2" xfId="352" xr:uid="{00000000-0005-0000-0000-000068080000}"/>
    <cellStyle name="Navadno 2 4 5 2 2 2" xfId="750" xr:uid="{00000000-0005-0000-0000-000069080000}"/>
    <cellStyle name="Navadno 2 4 5 2 2 2 2" xfId="3281" xr:uid="{00000000-0005-0000-0000-00006A080000}"/>
    <cellStyle name="Navadno 2 4 5 2 2 2 2 2" xfId="6953" xr:uid="{00000000-0005-0000-0000-00006B080000}"/>
    <cellStyle name="Navadno 2 4 5 2 2 2 3" xfId="2047" xr:uid="{00000000-0005-0000-0000-00006C080000}"/>
    <cellStyle name="Navadno 2 4 5 2 2 2 3 2" xfId="5721" xr:uid="{00000000-0005-0000-0000-00006D080000}"/>
    <cellStyle name="Navadno 2 4 5 2 2 2 4" xfId="4513" xr:uid="{00000000-0005-0000-0000-00006E080000}"/>
    <cellStyle name="Navadno 2 4 5 2 2 3" xfId="1160" xr:uid="{00000000-0005-0000-0000-00006F080000}"/>
    <cellStyle name="Navadno 2 4 5 2 2 3 2" xfId="3691" xr:uid="{00000000-0005-0000-0000-000070080000}"/>
    <cellStyle name="Navadno 2 4 5 2 2 3 2 2" xfId="7363" xr:uid="{00000000-0005-0000-0000-000071080000}"/>
    <cellStyle name="Navadno 2 4 5 2 2 3 3" xfId="2457" xr:uid="{00000000-0005-0000-0000-000072080000}"/>
    <cellStyle name="Navadno 2 4 5 2 2 3 3 2" xfId="6131" xr:uid="{00000000-0005-0000-0000-000073080000}"/>
    <cellStyle name="Navadno 2 4 5 2 2 3 4" xfId="4923" xr:uid="{00000000-0005-0000-0000-000074080000}"/>
    <cellStyle name="Navadno 2 4 5 2 2 4" xfId="2889" xr:uid="{00000000-0005-0000-0000-000075080000}"/>
    <cellStyle name="Navadno 2 4 5 2 2 4 2" xfId="6561" xr:uid="{00000000-0005-0000-0000-000076080000}"/>
    <cellStyle name="Navadno 2 4 5 2 2 5" xfId="1655" xr:uid="{00000000-0005-0000-0000-000077080000}"/>
    <cellStyle name="Navadno 2 4 5 2 2 5 2" xfId="5329" xr:uid="{00000000-0005-0000-0000-000078080000}"/>
    <cellStyle name="Navadno 2 4 5 2 2 6" xfId="4121" xr:uid="{00000000-0005-0000-0000-000079080000}"/>
    <cellStyle name="Navadno 2 4 5 2 3" xfId="654" xr:uid="{00000000-0005-0000-0000-00007A080000}"/>
    <cellStyle name="Navadno 2 4 5 2 3 2" xfId="3185" xr:uid="{00000000-0005-0000-0000-00007B080000}"/>
    <cellStyle name="Navadno 2 4 5 2 3 2 2" xfId="6857" xr:uid="{00000000-0005-0000-0000-00007C080000}"/>
    <cellStyle name="Navadno 2 4 5 2 3 3" xfId="1951" xr:uid="{00000000-0005-0000-0000-00007D080000}"/>
    <cellStyle name="Navadno 2 4 5 2 3 3 2" xfId="5625" xr:uid="{00000000-0005-0000-0000-00007E080000}"/>
    <cellStyle name="Navadno 2 4 5 2 3 4" xfId="4417" xr:uid="{00000000-0005-0000-0000-00007F080000}"/>
    <cellStyle name="Navadno 2 4 5 2 4" xfId="1064" xr:uid="{00000000-0005-0000-0000-000080080000}"/>
    <cellStyle name="Navadno 2 4 5 2 4 2" xfId="3595" xr:uid="{00000000-0005-0000-0000-000081080000}"/>
    <cellStyle name="Navadno 2 4 5 2 4 2 2" xfId="7267" xr:uid="{00000000-0005-0000-0000-000082080000}"/>
    <cellStyle name="Navadno 2 4 5 2 4 3" xfId="2361" xr:uid="{00000000-0005-0000-0000-000083080000}"/>
    <cellStyle name="Navadno 2 4 5 2 4 3 2" xfId="6035" xr:uid="{00000000-0005-0000-0000-000084080000}"/>
    <cellStyle name="Navadno 2 4 5 2 4 4" xfId="4827" xr:uid="{00000000-0005-0000-0000-000085080000}"/>
    <cellStyle name="Navadno 2 4 5 2 5" xfId="2793" xr:uid="{00000000-0005-0000-0000-000086080000}"/>
    <cellStyle name="Navadno 2 4 5 2 5 2" xfId="6465" xr:uid="{00000000-0005-0000-0000-000087080000}"/>
    <cellStyle name="Navadno 2 4 5 2 6" xfId="1559" xr:uid="{00000000-0005-0000-0000-000088080000}"/>
    <cellStyle name="Navadno 2 4 5 2 6 2" xfId="5233" xr:uid="{00000000-0005-0000-0000-000089080000}"/>
    <cellStyle name="Navadno 2 4 5 2 7" xfId="4025" xr:uid="{00000000-0005-0000-0000-00008A080000}"/>
    <cellStyle name="Navadno 2 4 5 3" xfId="298" xr:uid="{00000000-0005-0000-0000-00008B080000}"/>
    <cellStyle name="Navadno 2 4 5 3 2" xfId="696" xr:uid="{00000000-0005-0000-0000-00008C080000}"/>
    <cellStyle name="Navadno 2 4 5 3 2 2" xfId="3227" xr:uid="{00000000-0005-0000-0000-00008D080000}"/>
    <cellStyle name="Navadno 2 4 5 3 2 2 2" xfId="6899" xr:uid="{00000000-0005-0000-0000-00008E080000}"/>
    <cellStyle name="Navadno 2 4 5 3 2 3" xfId="1993" xr:uid="{00000000-0005-0000-0000-00008F080000}"/>
    <cellStyle name="Navadno 2 4 5 3 2 3 2" xfId="5667" xr:uid="{00000000-0005-0000-0000-000090080000}"/>
    <cellStyle name="Navadno 2 4 5 3 2 4" xfId="4459" xr:uid="{00000000-0005-0000-0000-000091080000}"/>
    <cellStyle name="Navadno 2 4 5 3 3" xfId="1106" xr:uid="{00000000-0005-0000-0000-000092080000}"/>
    <cellStyle name="Navadno 2 4 5 3 3 2" xfId="3637" xr:uid="{00000000-0005-0000-0000-000093080000}"/>
    <cellStyle name="Navadno 2 4 5 3 3 2 2" xfId="7309" xr:uid="{00000000-0005-0000-0000-000094080000}"/>
    <cellStyle name="Navadno 2 4 5 3 3 3" xfId="2403" xr:uid="{00000000-0005-0000-0000-000095080000}"/>
    <cellStyle name="Navadno 2 4 5 3 3 3 2" xfId="6077" xr:uid="{00000000-0005-0000-0000-000096080000}"/>
    <cellStyle name="Navadno 2 4 5 3 3 4" xfId="4869" xr:uid="{00000000-0005-0000-0000-000097080000}"/>
    <cellStyle name="Navadno 2 4 5 3 4" xfId="2835" xr:uid="{00000000-0005-0000-0000-000098080000}"/>
    <cellStyle name="Navadno 2 4 5 3 4 2" xfId="6507" xr:uid="{00000000-0005-0000-0000-000099080000}"/>
    <cellStyle name="Navadno 2 4 5 3 5" xfId="1601" xr:uid="{00000000-0005-0000-0000-00009A080000}"/>
    <cellStyle name="Navadno 2 4 5 3 5 2" xfId="5275" xr:uid="{00000000-0005-0000-0000-00009B080000}"/>
    <cellStyle name="Navadno 2 4 5 3 6" xfId="4067" xr:uid="{00000000-0005-0000-0000-00009C080000}"/>
    <cellStyle name="Navadno 2 4 5 4" xfId="456" xr:uid="{00000000-0005-0000-0000-00009D080000}"/>
    <cellStyle name="Navadno 2 4 5 4 2" xfId="849" xr:uid="{00000000-0005-0000-0000-00009E080000}"/>
    <cellStyle name="Navadno 2 4 5 4 2 2" xfId="3380" xr:uid="{00000000-0005-0000-0000-00009F080000}"/>
    <cellStyle name="Navadno 2 4 5 4 2 2 2" xfId="7052" xr:uid="{00000000-0005-0000-0000-0000A0080000}"/>
    <cellStyle name="Navadno 2 4 5 4 2 3" xfId="2146" xr:uid="{00000000-0005-0000-0000-0000A1080000}"/>
    <cellStyle name="Navadno 2 4 5 4 2 3 2" xfId="5820" xr:uid="{00000000-0005-0000-0000-0000A2080000}"/>
    <cellStyle name="Navadno 2 4 5 4 2 4" xfId="4612" xr:uid="{00000000-0005-0000-0000-0000A3080000}"/>
    <cellStyle name="Navadno 2 4 5 4 3" xfId="1259" xr:uid="{00000000-0005-0000-0000-0000A4080000}"/>
    <cellStyle name="Navadno 2 4 5 4 3 2" xfId="3790" xr:uid="{00000000-0005-0000-0000-0000A5080000}"/>
    <cellStyle name="Navadno 2 4 5 4 3 2 2" xfId="7462" xr:uid="{00000000-0005-0000-0000-0000A6080000}"/>
    <cellStyle name="Navadno 2 4 5 4 3 3" xfId="2556" xr:uid="{00000000-0005-0000-0000-0000A7080000}"/>
    <cellStyle name="Navadno 2 4 5 4 3 3 2" xfId="6230" xr:uid="{00000000-0005-0000-0000-0000A8080000}"/>
    <cellStyle name="Navadno 2 4 5 4 3 4" xfId="5022" xr:uid="{00000000-0005-0000-0000-0000A9080000}"/>
    <cellStyle name="Navadno 2 4 5 4 4" xfId="2988" xr:uid="{00000000-0005-0000-0000-0000AA080000}"/>
    <cellStyle name="Navadno 2 4 5 4 4 2" xfId="6660" xr:uid="{00000000-0005-0000-0000-0000AB080000}"/>
    <cellStyle name="Navadno 2 4 5 4 5" xfId="1754" xr:uid="{00000000-0005-0000-0000-0000AC080000}"/>
    <cellStyle name="Navadno 2 4 5 4 5 2" xfId="5428" xr:uid="{00000000-0005-0000-0000-0000AD080000}"/>
    <cellStyle name="Navadno 2 4 5 4 6" xfId="4220" xr:uid="{00000000-0005-0000-0000-0000AE080000}"/>
    <cellStyle name="Navadno 2 4 5 5" xfId="582" xr:uid="{00000000-0005-0000-0000-0000AF080000}"/>
    <cellStyle name="Navadno 2 4 5 5 2" xfId="3113" xr:uid="{00000000-0005-0000-0000-0000B0080000}"/>
    <cellStyle name="Navadno 2 4 5 5 2 2" xfId="6785" xr:uid="{00000000-0005-0000-0000-0000B1080000}"/>
    <cellStyle name="Navadno 2 4 5 5 3" xfId="1879" xr:uid="{00000000-0005-0000-0000-0000B2080000}"/>
    <cellStyle name="Navadno 2 4 5 5 3 2" xfId="5553" xr:uid="{00000000-0005-0000-0000-0000B3080000}"/>
    <cellStyle name="Navadno 2 4 5 5 4" xfId="4345" xr:uid="{00000000-0005-0000-0000-0000B4080000}"/>
    <cellStyle name="Navadno 2 4 5 6" xfId="992" xr:uid="{00000000-0005-0000-0000-0000B5080000}"/>
    <cellStyle name="Navadno 2 4 5 6 2" xfId="3523" xr:uid="{00000000-0005-0000-0000-0000B6080000}"/>
    <cellStyle name="Navadno 2 4 5 6 2 2" xfId="7195" xr:uid="{00000000-0005-0000-0000-0000B7080000}"/>
    <cellStyle name="Navadno 2 4 5 6 3" xfId="2289" xr:uid="{00000000-0005-0000-0000-0000B8080000}"/>
    <cellStyle name="Navadno 2 4 5 6 3 2" xfId="5963" xr:uid="{00000000-0005-0000-0000-0000B9080000}"/>
    <cellStyle name="Navadno 2 4 5 6 4" xfId="4755" xr:uid="{00000000-0005-0000-0000-0000BA080000}"/>
    <cellStyle name="Navadno 2 4 5 7" xfId="2721" xr:uid="{00000000-0005-0000-0000-0000BB080000}"/>
    <cellStyle name="Navadno 2 4 5 7 2" xfId="6393" xr:uid="{00000000-0005-0000-0000-0000BC080000}"/>
    <cellStyle name="Navadno 2 4 5 8" xfId="1487" xr:uid="{00000000-0005-0000-0000-0000BD080000}"/>
    <cellStyle name="Navadno 2 4 5 8 2" xfId="5161" xr:uid="{00000000-0005-0000-0000-0000BE080000}"/>
    <cellStyle name="Navadno 2 4 5 9" xfId="3953" xr:uid="{00000000-0005-0000-0000-0000BF080000}"/>
    <cellStyle name="Navadno 2 4 6" xfId="192" xr:uid="{00000000-0005-0000-0000-0000C0080000}"/>
    <cellStyle name="Navadno 2 4 6 2" xfId="334" xr:uid="{00000000-0005-0000-0000-0000C1080000}"/>
    <cellStyle name="Navadno 2 4 6 2 2" xfId="732" xr:uid="{00000000-0005-0000-0000-0000C2080000}"/>
    <cellStyle name="Navadno 2 4 6 2 2 2" xfId="3263" xr:uid="{00000000-0005-0000-0000-0000C3080000}"/>
    <cellStyle name="Navadno 2 4 6 2 2 2 2" xfId="6935" xr:uid="{00000000-0005-0000-0000-0000C4080000}"/>
    <cellStyle name="Navadno 2 4 6 2 2 3" xfId="2029" xr:uid="{00000000-0005-0000-0000-0000C5080000}"/>
    <cellStyle name="Navadno 2 4 6 2 2 3 2" xfId="5703" xr:uid="{00000000-0005-0000-0000-0000C6080000}"/>
    <cellStyle name="Navadno 2 4 6 2 2 4" xfId="4495" xr:uid="{00000000-0005-0000-0000-0000C7080000}"/>
    <cellStyle name="Navadno 2 4 6 2 3" xfId="1142" xr:uid="{00000000-0005-0000-0000-0000C8080000}"/>
    <cellStyle name="Navadno 2 4 6 2 3 2" xfId="3673" xr:uid="{00000000-0005-0000-0000-0000C9080000}"/>
    <cellStyle name="Navadno 2 4 6 2 3 2 2" xfId="7345" xr:uid="{00000000-0005-0000-0000-0000CA080000}"/>
    <cellStyle name="Navadno 2 4 6 2 3 3" xfId="2439" xr:uid="{00000000-0005-0000-0000-0000CB080000}"/>
    <cellStyle name="Navadno 2 4 6 2 3 3 2" xfId="6113" xr:uid="{00000000-0005-0000-0000-0000CC080000}"/>
    <cellStyle name="Navadno 2 4 6 2 3 4" xfId="4905" xr:uid="{00000000-0005-0000-0000-0000CD080000}"/>
    <cellStyle name="Navadno 2 4 6 2 4" xfId="2871" xr:uid="{00000000-0005-0000-0000-0000CE080000}"/>
    <cellStyle name="Navadno 2 4 6 2 4 2" xfId="6543" xr:uid="{00000000-0005-0000-0000-0000CF080000}"/>
    <cellStyle name="Navadno 2 4 6 2 5" xfId="1637" xr:uid="{00000000-0005-0000-0000-0000D0080000}"/>
    <cellStyle name="Navadno 2 4 6 2 5 2" xfId="5311" xr:uid="{00000000-0005-0000-0000-0000D1080000}"/>
    <cellStyle name="Navadno 2 4 6 2 6" xfId="4103" xr:uid="{00000000-0005-0000-0000-0000D2080000}"/>
    <cellStyle name="Navadno 2 4 6 3" xfId="465" xr:uid="{00000000-0005-0000-0000-0000D3080000}"/>
    <cellStyle name="Navadno 2 4 6 3 2" xfId="858" xr:uid="{00000000-0005-0000-0000-0000D4080000}"/>
    <cellStyle name="Navadno 2 4 6 3 2 2" xfId="3389" xr:uid="{00000000-0005-0000-0000-0000D5080000}"/>
    <cellStyle name="Navadno 2 4 6 3 2 2 2" xfId="7061" xr:uid="{00000000-0005-0000-0000-0000D6080000}"/>
    <cellStyle name="Navadno 2 4 6 3 2 3" xfId="2155" xr:uid="{00000000-0005-0000-0000-0000D7080000}"/>
    <cellStyle name="Navadno 2 4 6 3 2 3 2" xfId="5829" xr:uid="{00000000-0005-0000-0000-0000D8080000}"/>
    <cellStyle name="Navadno 2 4 6 3 2 4" xfId="4621" xr:uid="{00000000-0005-0000-0000-0000D9080000}"/>
    <cellStyle name="Navadno 2 4 6 3 3" xfId="1268" xr:uid="{00000000-0005-0000-0000-0000DA080000}"/>
    <cellStyle name="Navadno 2 4 6 3 3 2" xfId="3799" xr:uid="{00000000-0005-0000-0000-0000DB080000}"/>
    <cellStyle name="Navadno 2 4 6 3 3 2 2" xfId="7471" xr:uid="{00000000-0005-0000-0000-0000DC080000}"/>
    <cellStyle name="Navadno 2 4 6 3 3 3" xfId="2565" xr:uid="{00000000-0005-0000-0000-0000DD080000}"/>
    <cellStyle name="Navadno 2 4 6 3 3 3 2" xfId="6239" xr:uid="{00000000-0005-0000-0000-0000DE080000}"/>
    <cellStyle name="Navadno 2 4 6 3 3 4" xfId="5031" xr:uid="{00000000-0005-0000-0000-0000DF080000}"/>
    <cellStyle name="Navadno 2 4 6 3 4" xfId="2997" xr:uid="{00000000-0005-0000-0000-0000E0080000}"/>
    <cellStyle name="Navadno 2 4 6 3 4 2" xfId="6669" xr:uid="{00000000-0005-0000-0000-0000E1080000}"/>
    <cellStyle name="Navadno 2 4 6 3 5" xfId="1763" xr:uid="{00000000-0005-0000-0000-0000E2080000}"/>
    <cellStyle name="Navadno 2 4 6 3 5 2" xfId="5437" xr:uid="{00000000-0005-0000-0000-0000E3080000}"/>
    <cellStyle name="Navadno 2 4 6 3 6" xfId="4229" xr:uid="{00000000-0005-0000-0000-0000E4080000}"/>
    <cellStyle name="Navadno 2 4 6 4" xfId="591" xr:uid="{00000000-0005-0000-0000-0000E5080000}"/>
    <cellStyle name="Navadno 2 4 6 4 2" xfId="3122" xr:uid="{00000000-0005-0000-0000-0000E6080000}"/>
    <cellStyle name="Navadno 2 4 6 4 2 2" xfId="6794" xr:uid="{00000000-0005-0000-0000-0000E7080000}"/>
    <cellStyle name="Navadno 2 4 6 4 3" xfId="1888" xr:uid="{00000000-0005-0000-0000-0000E8080000}"/>
    <cellStyle name="Navadno 2 4 6 4 3 2" xfId="5562" xr:uid="{00000000-0005-0000-0000-0000E9080000}"/>
    <cellStyle name="Navadno 2 4 6 4 4" xfId="4354" xr:uid="{00000000-0005-0000-0000-0000EA080000}"/>
    <cellStyle name="Navadno 2 4 6 5" xfId="1001" xr:uid="{00000000-0005-0000-0000-0000EB080000}"/>
    <cellStyle name="Navadno 2 4 6 5 2" xfId="3532" xr:uid="{00000000-0005-0000-0000-0000EC080000}"/>
    <cellStyle name="Navadno 2 4 6 5 2 2" xfId="7204" xr:uid="{00000000-0005-0000-0000-0000ED080000}"/>
    <cellStyle name="Navadno 2 4 6 5 3" xfId="2298" xr:uid="{00000000-0005-0000-0000-0000EE080000}"/>
    <cellStyle name="Navadno 2 4 6 5 3 2" xfId="5972" xr:uid="{00000000-0005-0000-0000-0000EF080000}"/>
    <cellStyle name="Navadno 2 4 6 5 4" xfId="4764" xr:uid="{00000000-0005-0000-0000-0000F0080000}"/>
    <cellStyle name="Navadno 2 4 6 6" xfId="2730" xr:uid="{00000000-0005-0000-0000-0000F1080000}"/>
    <cellStyle name="Navadno 2 4 6 6 2" xfId="6402" xr:uid="{00000000-0005-0000-0000-0000F2080000}"/>
    <cellStyle name="Navadno 2 4 6 7" xfId="1496" xr:uid="{00000000-0005-0000-0000-0000F3080000}"/>
    <cellStyle name="Navadno 2 4 6 7 2" xfId="5170" xr:uid="{00000000-0005-0000-0000-0000F4080000}"/>
    <cellStyle name="Navadno 2 4 6 8" xfId="3962" xr:uid="{00000000-0005-0000-0000-0000F5080000}"/>
    <cellStyle name="Navadno 2 4 7" xfId="210" xr:uid="{00000000-0005-0000-0000-0000F6080000}"/>
    <cellStyle name="Navadno 2 4 7 2" xfId="609" xr:uid="{00000000-0005-0000-0000-0000F7080000}"/>
    <cellStyle name="Navadno 2 4 7 2 2" xfId="3140" xr:uid="{00000000-0005-0000-0000-0000F8080000}"/>
    <cellStyle name="Navadno 2 4 7 2 2 2" xfId="6812" xr:uid="{00000000-0005-0000-0000-0000F9080000}"/>
    <cellStyle name="Navadno 2 4 7 2 3" xfId="1906" xr:uid="{00000000-0005-0000-0000-0000FA080000}"/>
    <cellStyle name="Navadno 2 4 7 2 3 2" xfId="5580" xr:uid="{00000000-0005-0000-0000-0000FB080000}"/>
    <cellStyle name="Navadno 2 4 7 2 4" xfId="4372" xr:uid="{00000000-0005-0000-0000-0000FC080000}"/>
    <cellStyle name="Navadno 2 4 7 3" xfId="1019" xr:uid="{00000000-0005-0000-0000-0000FD080000}"/>
    <cellStyle name="Navadno 2 4 7 3 2" xfId="3550" xr:uid="{00000000-0005-0000-0000-0000FE080000}"/>
    <cellStyle name="Navadno 2 4 7 3 2 2" xfId="7222" xr:uid="{00000000-0005-0000-0000-0000FF080000}"/>
    <cellStyle name="Navadno 2 4 7 3 3" xfId="2316" xr:uid="{00000000-0005-0000-0000-000000090000}"/>
    <cellStyle name="Navadno 2 4 7 3 3 2" xfId="5990" xr:uid="{00000000-0005-0000-0000-000001090000}"/>
    <cellStyle name="Navadno 2 4 7 3 4" xfId="4782" xr:uid="{00000000-0005-0000-0000-000002090000}"/>
    <cellStyle name="Navadno 2 4 7 4" xfId="2748" xr:uid="{00000000-0005-0000-0000-000003090000}"/>
    <cellStyle name="Navadno 2 4 7 4 2" xfId="6420" xr:uid="{00000000-0005-0000-0000-000004090000}"/>
    <cellStyle name="Navadno 2 4 7 5" xfId="1514" xr:uid="{00000000-0005-0000-0000-000005090000}"/>
    <cellStyle name="Navadno 2 4 7 5 2" xfId="5188" xr:uid="{00000000-0005-0000-0000-000006090000}"/>
    <cellStyle name="Navadno 2 4 7 6" xfId="3980" xr:uid="{00000000-0005-0000-0000-000007090000}"/>
    <cellStyle name="Navadno 2 4 8" xfId="268" xr:uid="{00000000-0005-0000-0000-000008090000}"/>
    <cellStyle name="Navadno 2 4 8 2" xfId="666" xr:uid="{00000000-0005-0000-0000-000009090000}"/>
    <cellStyle name="Navadno 2 4 8 2 2" xfId="3197" xr:uid="{00000000-0005-0000-0000-00000A090000}"/>
    <cellStyle name="Navadno 2 4 8 2 2 2" xfId="6869" xr:uid="{00000000-0005-0000-0000-00000B090000}"/>
    <cellStyle name="Navadno 2 4 8 2 3" xfId="1963" xr:uid="{00000000-0005-0000-0000-00000C090000}"/>
    <cellStyle name="Navadno 2 4 8 2 3 2" xfId="5637" xr:uid="{00000000-0005-0000-0000-00000D090000}"/>
    <cellStyle name="Navadno 2 4 8 2 4" xfId="4429" xr:uid="{00000000-0005-0000-0000-00000E090000}"/>
    <cellStyle name="Navadno 2 4 8 3" xfId="1076" xr:uid="{00000000-0005-0000-0000-00000F090000}"/>
    <cellStyle name="Navadno 2 4 8 3 2" xfId="3607" xr:uid="{00000000-0005-0000-0000-000010090000}"/>
    <cellStyle name="Navadno 2 4 8 3 2 2" xfId="7279" xr:uid="{00000000-0005-0000-0000-000011090000}"/>
    <cellStyle name="Navadno 2 4 8 3 3" xfId="2373" xr:uid="{00000000-0005-0000-0000-000012090000}"/>
    <cellStyle name="Navadno 2 4 8 3 3 2" xfId="6047" xr:uid="{00000000-0005-0000-0000-000013090000}"/>
    <cellStyle name="Navadno 2 4 8 3 4" xfId="4839" xr:uid="{00000000-0005-0000-0000-000014090000}"/>
    <cellStyle name="Navadno 2 4 8 4" xfId="2805" xr:uid="{00000000-0005-0000-0000-000015090000}"/>
    <cellStyle name="Navadno 2 4 8 4 2" xfId="6477" xr:uid="{00000000-0005-0000-0000-000016090000}"/>
    <cellStyle name="Navadno 2 4 8 5" xfId="1571" xr:uid="{00000000-0005-0000-0000-000017090000}"/>
    <cellStyle name="Navadno 2 4 8 5 2" xfId="5245" xr:uid="{00000000-0005-0000-0000-000018090000}"/>
    <cellStyle name="Navadno 2 4 8 6" xfId="4037" xr:uid="{00000000-0005-0000-0000-000019090000}"/>
    <cellStyle name="Navadno 2 4 9" xfId="280" xr:uid="{00000000-0005-0000-0000-00001A090000}"/>
    <cellStyle name="Navadno 2 4 9 2" xfId="678" xr:uid="{00000000-0005-0000-0000-00001B090000}"/>
    <cellStyle name="Navadno 2 4 9 2 2" xfId="3209" xr:uid="{00000000-0005-0000-0000-00001C090000}"/>
    <cellStyle name="Navadno 2 4 9 2 2 2" xfId="6881" xr:uid="{00000000-0005-0000-0000-00001D090000}"/>
    <cellStyle name="Navadno 2 4 9 2 3" xfId="1975" xr:uid="{00000000-0005-0000-0000-00001E090000}"/>
    <cellStyle name="Navadno 2 4 9 2 3 2" xfId="5649" xr:uid="{00000000-0005-0000-0000-00001F090000}"/>
    <cellStyle name="Navadno 2 4 9 2 4" xfId="4441" xr:uid="{00000000-0005-0000-0000-000020090000}"/>
    <cellStyle name="Navadno 2 4 9 3" xfId="1088" xr:uid="{00000000-0005-0000-0000-000021090000}"/>
    <cellStyle name="Navadno 2 4 9 3 2" xfId="3619" xr:uid="{00000000-0005-0000-0000-000022090000}"/>
    <cellStyle name="Navadno 2 4 9 3 2 2" xfId="7291" xr:uid="{00000000-0005-0000-0000-000023090000}"/>
    <cellStyle name="Navadno 2 4 9 3 3" xfId="2385" xr:uid="{00000000-0005-0000-0000-000024090000}"/>
    <cellStyle name="Navadno 2 4 9 3 3 2" xfId="6059" xr:uid="{00000000-0005-0000-0000-000025090000}"/>
    <cellStyle name="Navadno 2 4 9 3 4" xfId="4851" xr:uid="{00000000-0005-0000-0000-000026090000}"/>
    <cellStyle name="Navadno 2 4 9 4" xfId="2817" xr:uid="{00000000-0005-0000-0000-000027090000}"/>
    <cellStyle name="Navadno 2 4 9 4 2" xfId="6489" xr:uid="{00000000-0005-0000-0000-000028090000}"/>
    <cellStyle name="Navadno 2 4 9 5" xfId="1583" xr:uid="{00000000-0005-0000-0000-000029090000}"/>
    <cellStyle name="Navadno 2 4 9 5 2" xfId="5257" xr:uid="{00000000-0005-0000-0000-00002A090000}"/>
    <cellStyle name="Navadno 2 4 9 6" xfId="4049" xr:uid="{00000000-0005-0000-0000-00002B090000}"/>
    <cellStyle name="Navadno 2 4_P2-OBJEKT NAD KOTO NIČ-C" xfId="8156" xr:uid="{00000000-0005-0000-0000-00002C090000}"/>
    <cellStyle name="Navadno 2 5" xfId="105" xr:uid="{00000000-0005-0000-0000-00002D090000}"/>
    <cellStyle name="Navadno 2 5 10" xfId="895" xr:uid="{00000000-0005-0000-0000-00002E090000}"/>
    <cellStyle name="Navadno 2 5 10 2" xfId="3426" xr:uid="{00000000-0005-0000-0000-00002F090000}"/>
    <cellStyle name="Navadno 2 5 10 2 2" xfId="7098" xr:uid="{00000000-0005-0000-0000-000030090000}"/>
    <cellStyle name="Navadno 2 5 10 3" xfId="2192" xr:uid="{00000000-0005-0000-0000-000031090000}"/>
    <cellStyle name="Navadno 2 5 10 3 2" xfId="5866" xr:uid="{00000000-0005-0000-0000-000032090000}"/>
    <cellStyle name="Navadno 2 5 10 4" xfId="4658" xr:uid="{00000000-0005-0000-0000-000033090000}"/>
    <cellStyle name="Navadno 2 5 11" xfId="922" xr:uid="{00000000-0005-0000-0000-000034090000}"/>
    <cellStyle name="Navadno 2 5 11 2" xfId="3453" xr:uid="{00000000-0005-0000-0000-000035090000}"/>
    <cellStyle name="Navadno 2 5 11 2 2" xfId="7125" xr:uid="{00000000-0005-0000-0000-000036090000}"/>
    <cellStyle name="Navadno 2 5 11 3" xfId="2219" xr:uid="{00000000-0005-0000-0000-000037090000}"/>
    <cellStyle name="Navadno 2 5 11 3 2" xfId="5893" xr:uid="{00000000-0005-0000-0000-000038090000}"/>
    <cellStyle name="Navadno 2 5 11 4" xfId="4685" xr:uid="{00000000-0005-0000-0000-000039090000}"/>
    <cellStyle name="Navadno 2 5 12" xfId="2607" xr:uid="{00000000-0005-0000-0000-00003A090000}"/>
    <cellStyle name="Navadno 2 5 12 2" xfId="3841" xr:uid="{00000000-0005-0000-0000-00003B090000}"/>
    <cellStyle name="Navadno 2 5 12 2 2" xfId="7513" xr:uid="{00000000-0005-0000-0000-00003C090000}"/>
    <cellStyle name="Navadno 2 5 12 3" xfId="6281" xr:uid="{00000000-0005-0000-0000-00003D090000}"/>
    <cellStyle name="Navadno 2 5 13" xfId="2651" xr:uid="{00000000-0005-0000-0000-00003E090000}"/>
    <cellStyle name="Navadno 2 5 13 2" xfId="6323" xr:uid="{00000000-0005-0000-0000-00003F090000}"/>
    <cellStyle name="Navadno 2 5 14" xfId="1417" xr:uid="{00000000-0005-0000-0000-000040090000}"/>
    <cellStyle name="Navadno 2 5 14 2" xfId="5091" xr:uid="{00000000-0005-0000-0000-000041090000}"/>
    <cellStyle name="Navadno 2 5 15" xfId="3883" xr:uid="{00000000-0005-0000-0000-000042090000}"/>
    <cellStyle name="Navadno 2 5 2" xfId="153" xr:uid="{00000000-0005-0000-0000-000043090000}"/>
    <cellStyle name="Navadno 2 5 2 2" xfId="245" xr:uid="{00000000-0005-0000-0000-000044090000}"/>
    <cellStyle name="Navadno 2 5 2 2 2" xfId="356" xr:uid="{00000000-0005-0000-0000-000045090000}"/>
    <cellStyle name="Navadno 2 5 2 2 2 2" xfId="754" xr:uid="{00000000-0005-0000-0000-000046090000}"/>
    <cellStyle name="Navadno 2 5 2 2 2 2 2" xfId="3285" xr:uid="{00000000-0005-0000-0000-000047090000}"/>
    <cellStyle name="Navadno 2 5 2 2 2 2 2 2" xfId="6957" xr:uid="{00000000-0005-0000-0000-000048090000}"/>
    <cellStyle name="Navadno 2 5 2 2 2 2 3" xfId="2051" xr:uid="{00000000-0005-0000-0000-000049090000}"/>
    <cellStyle name="Navadno 2 5 2 2 2 2 3 2" xfId="5725" xr:uid="{00000000-0005-0000-0000-00004A090000}"/>
    <cellStyle name="Navadno 2 5 2 2 2 2 4" xfId="4517" xr:uid="{00000000-0005-0000-0000-00004B090000}"/>
    <cellStyle name="Navadno 2 5 2 2 2 3" xfId="1164" xr:uid="{00000000-0005-0000-0000-00004C090000}"/>
    <cellStyle name="Navadno 2 5 2 2 2 3 2" xfId="3695" xr:uid="{00000000-0005-0000-0000-00004D090000}"/>
    <cellStyle name="Navadno 2 5 2 2 2 3 2 2" xfId="7367" xr:uid="{00000000-0005-0000-0000-00004E090000}"/>
    <cellStyle name="Navadno 2 5 2 2 2 3 3" xfId="2461" xr:uid="{00000000-0005-0000-0000-00004F090000}"/>
    <cellStyle name="Navadno 2 5 2 2 2 3 3 2" xfId="6135" xr:uid="{00000000-0005-0000-0000-000050090000}"/>
    <cellStyle name="Navadno 2 5 2 2 2 3 4" xfId="4927" xr:uid="{00000000-0005-0000-0000-000051090000}"/>
    <cellStyle name="Navadno 2 5 2 2 2 4" xfId="2893" xr:uid="{00000000-0005-0000-0000-000052090000}"/>
    <cellStyle name="Navadno 2 5 2 2 2 4 2" xfId="6565" xr:uid="{00000000-0005-0000-0000-000053090000}"/>
    <cellStyle name="Navadno 2 5 2 2 2 5" xfId="1659" xr:uid="{00000000-0005-0000-0000-000054090000}"/>
    <cellStyle name="Navadno 2 5 2 2 2 5 2" xfId="5333" xr:uid="{00000000-0005-0000-0000-000055090000}"/>
    <cellStyle name="Navadno 2 5 2 2 2 6" xfId="4125" xr:uid="{00000000-0005-0000-0000-000056090000}"/>
    <cellStyle name="Navadno 2 5 2 2 3" xfId="644" xr:uid="{00000000-0005-0000-0000-000057090000}"/>
    <cellStyle name="Navadno 2 5 2 2 3 2" xfId="3175" xr:uid="{00000000-0005-0000-0000-000058090000}"/>
    <cellStyle name="Navadno 2 5 2 2 3 2 2" xfId="6847" xr:uid="{00000000-0005-0000-0000-000059090000}"/>
    <cellStyle name="Navadno 2 5 2 2 3 3" xfId="1941" xr:uid="{00000000-0005-0000-0000-00005A090000}"/>
    <cellStyle name="Navadno 2 5 2 2 3 3 2" xfId="5615" xr:uid="{00000000-0005-0000-0000-00005B090000}"/>
    <cellStyle name="Navadno 2 5 2 2 3 4" xfId="4407" xr:uid="{00000000-0005-0000-0000-00005C090000}"/>
    <cellStyle name="Navadno 2 5 2 2 4" xfId="1054" xr:uid="{00000000-0005-0000-0000-00005D090000}"/>
    <cellStyle name="Navadno 2 5 2 2 4 2" xfId="3585" xr:uid="{00000000-0005-0000-0000-00005E090000}"/>
    <cellStyle name="Navadno 2 5 2 2 4 2 2" xfId="7257" xr:uid="{00000000-0005-0000-0000-00005F090000}"/>
    <cellStyle name="Navadno 2 5 2 2 4 3" xfId="2351" xr:uid="{00000000-0005-0000-0000-000060090000}"/>
    <cellStyle name="Navadno 2 5 2 2 4 3 2" xfId="6025" xr:uid="{00000000-0005-0000-0000-000061090000}"/>
    <cellStyle name="Navadno 2 5 2 2 4 4" xfId="4817" xr:uid="{00000000-0005-0000-0000-000062090000}"/>
    <cellStyle name="Navadno 2 5 2 2 5" xfId="2783" xr:uid="{00000000-0005-0000-0000-000063090000}"/>
    <cellStyle name="Navadno 2 5 2 2 5 2" xfId="6455" xr:uid="{00000000-0005-0000-0000-000064090000}"/>
    <cellStyle name="Navadno 2 5 2 2 6" xfId="1549" xr:uid="{00000000-0005-0000-0000-000065090000}"/>
    <cellStyle name="Navadno 2 5 2 2 6 2" xfId="5223" xr:uid="{00000000-0005-0000-0000-000066090000}"/>
    <cellStyle name="Navadno 2 5 2 2 7" xfId="4015" xr:uid="{00000000-0005-0000-0000-000067090000}"/>
    <cellStyle name="Navadno 2 5 2 3" xfId="302" xr:uid="{00000000-0005-0000-0000-000068090000}"/>
    <cellStyle name="Navadno 2 5 2 3 2" xfId="700" xr:uid="{00000000-0005-0000-0000-000069090000}"/>
    <cellStyle name="Navadno 2 5 2 3 2 2" xfId="3231" xr:uid="{00000000-0005-0000-0000-00006A090000}"/>
    <cellStyle name="Navadno 2 5 2 3 2 2 2" xfId="6903" xr:uid="{00000000-0005-0000-0000-00006B090000}"/>
    <cellStyle name="Navadno 2 5 2 3 2 3" xfId="1997" xr:uid="{00000000-0005-0000-0000-00006C090000}"/>
    <cellStyle name="Navadno 2 5 2 3 2 3 2" xfId="5671" xr:uid="{00000000-0005-0000-0000-00006D090000}"/>
    <cellStyle name="Navadno 2 5 2 3 2 4" xfId="4463" xr:uid="{00000000-0005-0000-0000-00006E090000}"/>
    <cellStyle name="Navadno 2 5 2 3 3" xfId="1110" xr:uid="{00000000-0005-0000-0000-00006F090000}"/>
    <cellStyle name="Navadno 2 5 2 3 3 2" xfId="3641" xr:uid="{00000000-0005-0000-0000-000070090000}"/>
    <cellStyle name="Navadno 2 5 2 3 3 2 2" xfId="7313" xr:uid="{00000000-0005-0000-0000-000071090000}"/>
    <cellStyle name="Navadno 2 5 2 3 3 3" xfId="2407" xr:uid="{00000000-0005-0000-0000-000072090000}"/>
    <cellStyle name="Navadno 2 5 2 3 3 3 2" xfId="6081" xr:uid="{00000000-0005-0000-0000-000073090000}"/>
    <cellStyle name="Navadno 2 5 2 3 3 4" xfId="4873" xr:uid="{00000000-0005-0000-0000-000074090000}"/>
    <cellStyle name="Navadno 2 5 2 3 4" xfId="2839" xr:uid="{00000000-0005-0000-0000-000075090000}"/>
    <cellStyle name="Navadno 2 5 2 3 4 2" xfId="6511" xr:uid="{00000000-0005-0000-0000-000076090000}"/>
    <cellStyle name="Navadno 2 5 2 3 5" xfId="1605" xr:uid="{00000000-0005-0000-0000-000077090000}"/>
    <cellStyle name="Navadno 2 5 2 3 5 2" xfId="5279" xr:uid="{00000000-0005-0000-0000-000078090000}"/>
    <cellStyle name="Navadno 2 5 2 3 6" xfId="4071" xr:uid="{00000000-0005-0000-0000-000079090000}"/>
    <cellStyle name="Navadno 2 5 2 4" xfId="424" xr:uid="{00000000-0005-0000-0000-00007A090000}"/>
    <cellStyle name="Navadno 2 5 2 4 2" xfId="817" xr:uid="{00000000-0005-0000-0000-00007B090000}"/>
    <cellStyle name="Navadno 2 5 2 4 2 2" xfId="3348" xr:uid="{00000000-0005-0000-0000-00007C090000}"/>
    <cellStyle name="Navadno 2 5 2 4 2 2 2" xfId="7020" xr:uid="{00000000-0005-0000-0000-00007D090000}"/>
    <cellStyle name="Navadno 2 5 2 4 2 3" xfId="2114" xr:uid="{00000000-0005-0000-0000-00007E090000}"/>
    <cellStyle name="Navadno 2 5 2 4 2 3 2" xfId="5788" xr:uid="{00000000-0005-0000-0000-00007F090000}"/>
    <cellStyle name="Navadno 2 5 2 4 2 4" xfId="4580" xr:uid="{00000000-0005-0000-0000-000080090000}"/>
    <cellStyle name="Navadno 2 5 2 4 3" xfId="1227" xr:uid="{00000000-0005-0000-0000-000081090000}"/>
    <cellStyle name="Navadno 2 5 2 4 3 2" xfId="3758" xr:uid="{00000000-0005-0000-0000-000082090000}"/>
    <cellStyle name="Navadno 2 5 2 4 3 2 2" xfId="7430" xr:uid="{00000000-0005-0000-0000-000083090000}"/>
    <cellStyle name="Navadno 2 5 2 4 3 3" xfId="2524" xr:uid="{00000000-0005-0000-0000-000084090000}"/>
    <cellStyle name="Navadno 2 5 2 4 3 3 2" xfId="6198" xr:uid="{00000000-0005-0000-0000-000085090000}"/>
    <cellStyle name="Navadno 2 5 2 4 3 4" xfId="4990" xr:uid="{00000000-0005-0000-0000-000086090000}"/>
    <cellStyle name="Navadno 2 5 2 4 4" xfId="2956" xr:uid="{00000000-0005-0000-0000-000087090000}"/>
    <cellStyle name="Navadno 2 5 2 4 4 2" xfId="6628" xr:uid="{00000000-0005-0000-0000-000088090000}"/>
    <cellStyle name="Navadno 2 5 2 4 5" xfId="1722" xr:uid="{00000000-0005-0000-0000-000089090000}"/>
    <cellStyle name="Navadno 2 5 2 4 5 2" xfId="5396" xr:uid="{00000000-0005-0000-0000-00008A090000}"/>
    <cellStyle name="Navadno 2 5 2 4 6" xfId="4188" xr:uid="{00000000-0005-0000-0000-00008B090000}"/>
    <cellStyle name="Navadno 2 5 2 5" xfId="552" xr:uid="{00000000-0005-0000-0000-00008C090000}"/>
    <cellStyle name="Navadno 2 5 2 5 2" xfId="3083" xr:uid="{00000000-0005-0000-0000-00008D090000}"/>
    <cellStyle name="Navadno 2 5 2 5 2 2" xfId="6755" xr:uid="{00000000-0005-0000-0000-00008E090000}"/>
    <cellStyle name="Navadno 2 5 2 5 3" xfId="1849" xr:uid="{00000000-0005-0000-0000-00008F090000}"/>
    <cellStyle name="Navadno 2 5 2 5 3 2" xfId="5523" xr:uid="{00000000-0005-0000-0000-000090090000}"/>
    <cellStyle name="Navadno 2 5 2 5 4" xfId="4315" xr:uid="{00000000-0005-0000-0000-000091090000}"/>
    <cellStyle name="Navadno 2 5 2 6" xfId="962" xr:uid="{00000000-0005-0000-0000-000092090000}"/>
    <cellStyle name="Navadno 2 5 2 6 2" xfId="3493" xr:uid="{00000000-0005-0000-0000-000093090000}"/>
    <cellStyle name="Navadno 2 5 2 6 2 2" xfId="7165" xr:uid="{00000000-0005-0000-0000-000094090000}"/>
    <cellStyle name="Navadno 2 5 2 6 3" xfId="2259" xr:uid="{00000000-0005-0000-0000-000095090000}"/>
    <cellStyle name="Navadno 2 5 2 6 3 2" xfId="5933" xr:uid="{00000000-0005-0000-0000-000096090000}"/>
    <cellStyle name="Navadno 2 5 2 6 4" xfId="4725" xr:uid="{00000000-0005-0000-0000-000097090000}"/>
    <cellStyle name="Navadno 2 5 2 7" xfId="2691" xr:uid="{00000000-0005-0000-0000-000098090000}"/>
    <cellStyle name="Navadno 2 5 2 7 2" xfId="6363" xr:uid="{00000000-0005-0000-0000-000099090000}"/>
    <cellStyle name="Navadno 2 5 2 8" xfId="1457" xr:uid="{00000000-0005-0000-0000-00009A090000}"/>
    <cellStyle name="Navadno 2 5 2 8 2" xfId="5131" xr:uid="{00000000-0005-0000-0000-00009B090000}"/>
    <cellStyle name="Navadno 2 5 2 9" xfId="3923" xr:uid="{00000000-0005-0000-0000-00009C090000}"/>
    <cellStyle name="Navadno 2 5 3" xfId="169" xr:uid="{00000000-0005-0000-0000-00009D090000}"/>
    <cellStyle name="Navadno 2 5 3 2" xfId="338" xr:uid="{00000000-0005-0000-0000-00009E090000}"/>
    <cellStyle name="Navadno 2 5 3 2 2" xfId="736" xr:uid="{00000000-0005-0000-0000-00009F090000}"/>
    <cellStyle name="Navadno 2 5 3 2 2 2" xfId="3267" xr:uid="{00000000-0005-0000-0000-0000A0090000}"/>
    <cellStyle name="Navadno 2 5 3 2 2 2 2" xfId="6939" xr:uid="{00000000-0005-0000-0000-0000A1090000}"/>
    <cellStyle name="Navadno 2 5 3 2 2 3" xfId="2033" xr:uid="{00000000-0005-0000-0000-0000A2090000}"/>
    <cellStyle name="Navadno 2 5 3 2 2 3 2" xfId="5707" xr:uid="{00000000-0005-0000-0000-0000A3090000}"/>
    <cellStyle name="Navadno 2 5 3 2 2 4" xfId="4499" xr:uid="{00000000-0005-0000-0000-0000A4090000}"/>
    <cellStyle name="Navadno 2 5 3 2 3" xfId="1146" xr:uid="{00000000-0005-0000-0000-0000A5090000}"/>
    <cellStyle name="Navadno 2 5 3 2 3 2" xfId="3677" xr:uid="{00000000-0005-0000-0000-0000A6090000}"/>
    <cellStyle name="Navadno 2 5 3 2 3 2 2" xfId="7349" xr:uid="{00000000-0005-0000-0000-0000A7090000}"/>
    <cellStyle name="Navadno 2 5 3 2 3 3" xfId="2443" xr:uid="{00000000-0005-0000-0000-0000A8090000}"/>
    <cellStyle name="Navadno 2 5 3 2 3 3 2" xfId="6117" xr:uid="{00000000-0005-0000-0000-0000A9090000}"/>
    <cellStyle name="Navadno 2 5 3 2 3 4" xfId="4909" xr:uid="{00000000-0005-0000-0000-0000AA090000}"/>
    <cellStyle name="Navadno 2 5 3 2 4" xfId="2875" xr:uid="{00000000-0005-0000-0000-0000AB090000}"/>
    <cellStyle name="Navadno 2 5 3 2 4 2" xfId="6547" xr:uid="{00000000-0005-0000-0000-0000AC090000}"/>
    <cellStyle name="Navadno 2 5 3 2 5" xfId="1641" xr:uid="{00000000-0005-0000-0000-0000AD090000}"/>
    <cellStyle name="Navadno 2 5 3 2 5 2" xfId="5315" xr:uid="{00000000-0005-0000-0000-0000AE090000}"/>
    <cellStyle name="Navadno 2 5 3 2 6" xfId="4107" xr:uid="{00000000-0005-0000-0000-0000AF090000}"/>
    <cellStyle name="Navadno 2 5 3 3" xfId="442" xr:uid="{00000000-0005-0000-0000-0000B0090000}"/>
    <cellStyle name="Navadno 2 5 3 3 2" xfId="835" xr:uid="{00000000-0005-0000-0000-0000B1090000}"/>
    <cellStyle name="Navadno 2 5 3 3 2 2" xfId="3366" xr:uid="{00000000-0005-0000-0000-0000B2090000}"/>
    <cellStyle name="Navadno 2 5 3 3 2 2 2" xfId="7038" xr:uid="{00000000-0005-0000-0000-0000B3090000}"/>
    <cellStyle name="Navadno 2 5 3 3 2 3" xfId="2132" xr:uid="{00000000-0005-0000-0000-0000B4090000}"/>
    <cellStyle name="Navadno 2 5 3 3 2 3 2" xfId="5806" xr:uid="{00000000-0005-0000-0000-0000B5090000}"/>
    <cellStyle name="Navadno 2 5 3 3 2 4" xfId="4598" xr:uid="{00000000-0005-0000-0000-0000B6090000}"/>
    <cellStyle name="Navadno 2 5 3 3 3" xfId="1245" xr:uid="{00000000-0005-0000-0000-0000B7090000}"/>
    <cellStyle name="Navadno 2 5 3 3 3 2" xfId="3776" xr:uid="{00000000-0005-0000-0000-0000B8090000}"/>
    <cellStyle name="Navadno 2 5 3 3 3 2 2" xfId="7448" xr:uid="{00000000-0005-0000-0000-0000B9090000}"/>
    <cellStyle name="Navadno 2 5 3 3 3 3" xfId="2542" xr:uid="{00000000-0005-0000-0000-0000BA090000}"/>
    <cellStyle name="Navadno 2 5 3 3 3 3 2" xfId="6216" xr:uid="{00000000-0005-0000-0000-0000BB090000}"/>
    <cellStyle name="Navadno 2 5 3 3 3 4" xfId="5008" xr:uid="{00000000-0005-0000-0000-0000BC090000}"/>
    <cellStyle name="Navadno 2 5 3 3 4" xfId="2974" xr:uid="{00000000-0005-0000-0000-0000BD090000}"/>
    <cellStyle name="Navadno 2 5 3 3 4 2" xfId="6646" xr:uid="{00000000-0005-0000-0000-0000BE090000}"/>
    <cellStyle name="Navadno 2 5 3 3 5" xfId="1740" xr:uid="{00000000-0005-0000-0000-0000BF090000}"/>
    <cellStyle name="Navadno 2 5 3 3 5 2" xfId="5414" xr:uid="{00000000-0005-0000-0000-0000C0090000}"/>
    <cellStyle name="Navadno 2 5 3 3 6" xfId="4206" xr:uid="{00000000-0005-0000-0000-0000C1090000}"/>
    <cellStyle name="Navadno 2 5 3 4" xfId="568" xr:uid="{00000000-0005-0000-0000-0000C2090000}"/>
    <cellStyle name="Navadno 2 5 3 4 2" xfId="3099" xr:uid="{00000000-0005-0000-0000-0000C3090000}"/>
    <cellStyle name="Navadno 2 5 3 4 2 2" xfId="6771" xr:uid="{00000000-0005-0000-0000-0000C4090000}"/>
    <cellStyle name="Navadno 2 5 3 4 3" xfId="1865" xr:uid="{00000000-0005-0000-0000-0000C5090000}"/>
    <cellStyle name="Navadno 2 5 3 4 3 2" xfId="5539" xr:uid="{00000000-0005-0000-0000-0000C6090000}"/>
    <cellStyle name="Navadno 2 5 3 4 4" xfId="4331" xr:uid="{00000000-0005-0000-0000-0000C7090000}"/>
    <cellStyle name="Navadno 2 5 3 5" xfId="978" xr:uid="{00000000-0005-0000-0000-0000C8090000}"/>
    <cellStyle name="Navadno 2 5 3 5 2" xfId="3509" xr:uid="{00000000-0005-0000-0000-0000C9090000}"/>
    <cellStyle name="Navadno 2 5 3 5 2 2" xfId="7181" xr:uid="{00000000-0005-0000-0000-0000CA090000}"/>
    <cellStyle name="Navadno 2 5 3 5 3" xfId="2275" xr:uid="{00000000-0005-0000-0000-0000CB090000}"/>
    <cellStyle name="Navadno 2 5 3 5 3 2" xfId="5949" xr:uid="{00000000-0005-0000-0000-0000CC090000}"/>
    <cellStyle name="Navadno 2 5 3 5 4" xfId="4741" xr:uid="{00000000-0005-0000-0000-0000CD090000}"/>
    <cellStyle name="Navadno 2 5 3 6" xfId="2707" xr:uid="{00000000-0005-0000-0000-0000CE090000}"/>
    <cellStyle name="Navadno 2 5 3 6 2" xfId="6379" xr:uid="{00000000-0005-0000-0000-0000CF090000}"/>
    <cellStyle name="Navadno 2 5 3 7" xfId="1473" xr:uid="{00000000-0005-0000-0000-0000D0090000}"/>
    <cellStyle name="Navadno 2 5 3 7 2" xfId="5147" xr:uid="{00000000-0005-0000-0000-0000D1090000}"/>
    <cellStyle name="Navadno 2 5 3 8" xfId="3939" xr:uid="{00000000-0005-0000-0000-0000D2090000}"/>
    <cellStyle name="Navadno 2 5 4" xfId="196" xr:uid="{00000000-0005-0000-0000-0000D3090000}"/>
    <cellStyle name="Navadno 2 5 4 2" xfId="469" xr:uid="{00000000-0005-0000-0000-0000D4090000}"/>
    <cellStyle name="Navadno 2 5 4 2 2" xfId="862" xr:uid="{00000000-0005-0000-0000-0000D5090000}"/>
    <cellStyle name="Navadno 2 5 4 2 2 2" xfId="3393" xr:uid="{00000000-0005-0000-0000-0000D6090000}"/>
    <cellStyle name="Navadno 2 5 4 2 2 2 2" xfId="7065" xr:uid="{00000000-0005-0000-0000-0000D7090000}"/>
    <cellStyle name="Navadno 2 5 4 2 2 3" xfId="2159" xr:uid="{00000000-0005-0000-0000-0000D8090000}"/>
    <cellStyle name="Navadno 2 5 4 2 2 3 2" xfId="5833" xr:uid="{00000000-0005-0000-0000-0000D9090000}"/>
    <cellStyle name="Navadno 2 5 4 2 2 4" xfId="4625" xr:uid="{00000000-0005-0000-0000-0000DA090000}"/>
    <cellStyle name="Navadno 2 5 4 2 3" xfId="1272" xr:uid="{00000000-0005-0000-0000-0000DB090000}"/>
    <cellStyle name="Navadno 2 5 4 2 3 2" xfId="3803" xr:uid="{00000000-0005-0000-0000-0000DC090000}"/>
    <cellStyle name="Navadno 2 5 4 2 3 2 2" xfId="7475" xr:uid="{00000000-0005-0000-0000-0000DD090000}"/>
    <cellStyle name="Navadno 2 5 4 2 3 3" xfId="2569" xr:uid="{00000000-0005-0000-0000-0000DE090000}"/>
    <cellStyle name="Navadno 2 5 4 2 3 3 2" xfId="6243" xr:uid="{00000000-0005-0000-0000-0000DF090000}"/>
    <cellStyle name="Navadno 2 5 4 2 3 4" xfId="5035" xr:uid="{00000000-0005-0000-0000-0000E0090000}"/>
    <cellStyle name="Navadno 2 5 4 2 4" xfId="3001" xr:uid="{00000000-0005-0000-0000-0000E1090000}"/>
    <cellStyle name="Navadno 2 5 4 2 4 2" xfId="6673" xr:uid="{00000000-0005-0000-0000-0000E2090000}"/>
    <cellStyle name="Navadno 2 5 4 2 5" xfId="1767" xr:uid="{00000000-0005-0000-0000-0000E3090000}"/>
    <cellStyle name="Navadno 2 5 4 2 5 2" xfId="5441" xr:uid="{00000000-0005-0000-0000-0000E4090000}"/>
    <cellStyle name="Navadno 2 5 4 2 6" xfId="4233" xr:uid="{00000000-0005-0000-0000-0000E5090000}"/>
    <cellStyle name="Navadno 2 5 4 3" xfId="595" xr:uid="{00000000-0005-0000-0000-0000E6090000}"/>
    <cellStyle name="Navadno 2 5 4 3 2" xfId="3126" xr:uid="{00000000-0005-0000-0000-0000E7090000}"/>
    <cellStyle name="Navadno 2 5 4 3 2 2" xfId="6798" xr:uid="{00000000-0005-0000-0000-0000E8090000}"/>
    <cellStyle name="Navadno 2 5 4 3 3" xfId="1892" xr:uid="{00000000-0005-0000-0000-0000E9090000}"/>
    <cellStyle name="Navadno 2 5 4 3 3 2" xfId="5566" xr:uid="{00000000-0005-0000-0000-0000EA090000}"/>
    <cellStyle name="Navadno 2 5 4 3 4" xfId="4358" xr:uid="{00000000-0005-0000-0000-0000EB090000}"/>
    <cellStyle name="Navadno 2 5 4 4" xfId="1005" xr:uid="{00000000-0005-0000-0000-0000EC090000}"/>
    <cellStyle name="Navadno 2 5 4 4 2" xfId="3536" xr:uid="{00000000-0005-0000-0000-0000ED090000}"/>
    <cellStyle name="Navadno 2 5 4 4 2 2" xfId="7208" xr:uid="{00000000-0005-0000-0000-0000EE090000}"/>
    <cellStyle name="Navadno 2 5 4 4 3" xfId="2302" xr:uid="{00000000-0005-0000-0000-0000EF090000}"/>
    <cellStyle name="Navadno 2 5 4 4 3 2" xfId="5976" xr:uid="{00000000-0005-0000-0000-0000F0090000}"/>
    <cellStyle name="Navadno 2 5 4 4 4" xfId="4768" xr:uid="{00000000-0005-0000-0000-0000F1090000}"/>
    <cellStyle name="Navadno 2 5 4 5" xfId="2734" xr:uid="{00000000-0005-0000-0000-0000F2090000}"/>
    <cellStyle name="Navadno 2 5 4 5 2" xfId="6406" xr:uid="{00000000-0005-0000-0000-0000F3090000}"/>
    <cellStyle name="Navadno 2 5 4 6" xfId="1500" xr:uid="{00000000-0005-0000-0000-0000F4090000}"/>
    <cellStyle name="Navadno 2 5 4 6 2" xfId="5174" xr:uid="{00000000-0005-0000-0000-0000F5090000}"/>
    <cellStyle name="Navadno 2 5 4 7" xfId="3966" xr:uid="{00000000-0005-0000-0000-0000F6090000}"/>
    <cellStyle name="Navadno 2 5 5" xfId="223" xr:uid="{00000000-0005-0000-0000-0000F7090000}"/>
    <cellStyle name="Navadno 2 5 5 2" xfId="622" xr:uid="{00000000-0005-0000-0000-0000F8090000}"/>
    <cellStyle name="Navadno 2 5 5 2 2" xfId="3153" xr:uid="{00000000-0005-0000-0000-0000F9090000}"/>
    <cellStyle name="Navadno 2 5 5 2 2 2" xfId="6825" xr:uid="{00000000-0005-0000-0000-0000FA090000}"/>
    <cellStyle name="Navadno 2 5 5 2 3" xfId="1919" xr:uid="{00000000-0005-0000-0000-0000FB090000}"/>
    <cellStyle name="Navadno 2 5 5 2 3 2" xfId="5593" xr:uid="{00000000-0005-0000-0000-0000FC090000}"/>
    <cellStyle name="Navadno 2 5 5 2 4" xfId="4385" xr:uid="{00000000-0005-0000-0000-0000FD090000}"/>
    <cellStyle name="Navadno 2 5 5 3" xfId="1032" xr:uid="{00000000-0005-0000-0000-0000FE090000}"/>
    <cellStyle name="Navadno 2 5 5 3 2" xfId="3563" xr:uid="{00000000-0005-0000-0000-0000FF090000}"/>
    <cellStyle name="Navadno 2 5 5 3 2 2" xfId="7235" xr:uid="{00000000-0005-0000-0000-0000000A0000}"/>
    <cellStyle name="Navadno 2 5 5 3 3" xfId="2329" xr:uid="{00000000-0005-0000-0000-0000010A0000}"/>
    <cellStyle name="Navadno 2 5 5 3 3 2" xfId="6003" xr:uid="{00000000-0005-0000-0000-0000020A0000}"/>
    <cellStyle name="Navadno 2 5 5 3 4" xfId="4795" xr:uid="{00000000-0005-0000-0000-0000030A0000}"/>
    <cellStyle name="Navadno 2 5 5 4" xfId="2761" xr:uid="{00000000-0005-0000-0000-0000040A0000}"/>
    <cellStyle name="Navadno 2 5 5 4 2" xfId="6433" xr:uid="{00000000-0005-0000-0000-0000050A0000}"/>
    <cellStyle name="Navadno 2 5 5 5" xfId="1527" xr:uid="{00000000-0005-0000-0000-0000060A0000}"/>
    <cellStyle name="Navadno 2 5 5 5 2" xfId="5201" xr:uid="{00000000-0005-0000-0000-0000070A0000}"/>
    <cellStyle name="Navadno 2 5 5 6" xfId="3993" xr:uid="{00000000-0005-0000-0000-0000080A0000}"/>
    <cellStyle name="Navadno 2 5 6" xfId="284" xr:uid="{00000000-0005-0000-0000-0000090A0000}"/>
    <cellStyle name="Navadno 2 5 6 2" xfId="682" xr:uid="{00000000-0005-0000-0000-00000A0A0000}"/>
    <cellStyle name="Navadno 2 5 6 2 2" xfId="3213" xr:uid="{00000000-0005-0000-0000-00000B0A0000}"/>
    <cellStyle name="Navadno 2 5 6 2 2 2" xfId="6885" xr:uid="{00000000-0005-0000-0000-00000C0A0000}"/>
    <cellStyle name="Navadno 2 5 6 2 3" xfId="1979" xr:uid="{00000000-0005-0000-0000-00000D0A0000}"/>
    <cellStyle name="Navadno 2 5 6 2 3 2" xfId="5653" xr:uid="{00000000-0005-0000-0000-00000E0A0000}"/>
    <cellStyle name="Navadno 2 5 6 2 4" xfId="4445" xr:uid="{00000000-0005-0000-0000-00000F0A0000}"/>
    <cellStyle name="Navadno 2 5 6 3" xfId="1092" xr:uid="{00000000-0005-0000-0000-0000100A0000}"/>
    <cellStyle name="Navadno 2 5 6 3 2" xfId="3623" xr:uid="{00000000-0005-0000-0000-0000110A0000}"/>
    <cellStyle name="Navadno 2 5 6 3 2 2" xfId="7295" xr:uid="{00000000-0005-0000-0000-0000120A0000}"/>
    <cellStyle name="Navadno 2 5 6 3 3" xfId="2389" xr:uid="{00000000-0005-0000-0000-0000130A0000}"/>
    <cellStyle name="Navadno 2 5 6 3 3 2" xfId="6063" xr:uid="{00000000-0005-0000-0000-0000140A0000}"/>
    <cellStyle name="Navadno 2 5 6 3 4" xfId="4855" xr:uid="{00000000-0005-0000-0000-0000150A0000}"/>
    <cellStyle name="Navadno 2 5 6 4" xfId="2821" xr:uid="{00000000-0005-0000-0000-0000160A0000}"/>
    <cellStyle name="Navadno 2 5 6 4 2" xfId="6493" xr:uid="{00000000-0005-0000-0000-0000170A0000}"/>
    <cellStyle name="Navadno 2 5 6 5" xfId="1587" xr:uid="{00000000-0005-0000-0000-0000180A0000}"/>
    <cellStyle name="Navadno 2 5 6 5 2" xfId="5261" xr:uid="{00000000-0005-0000-0000-0000190A0000}"/>
    <cellStyle name="Navadno 2 5 6 6" xfId="4053" xr:uid="{00000000-0005-0000-0000-00001A0A0000}"/>
    <cellStyle name="Navadno 2 5 7" xfId="405" xr:uid="{00000000-0005-0000-0000-00001B0A0000}"/>
    <cellStyle name="Navadno 2 5 7 2" xfId="798" xr:uid="{00000000-0005-0000-0000-00001C0A0000}"/>
    <cellStyle name="Navadno 2 5 7 2 2" xfId="3329" xr:uid="{00000000-0005-0000-0000-00001D0A0000}"/>
    <cellStyle name="Navadno 2 5 7 2 2 2" xfId="7001" xr:uid="{00000000-0005-0000-0000-00001E0A0000}"/>
    <cellStyle name="Navadno 2 5 7 2 3" xfId="2095" xr:uid="{00000000-0005-0000-0000-00001F0A0000}"/>
    <cellStyle name="Navadno 2 5 7 2 3 2" xfId="5769" xr:uid="{00000000-0005-0000-0000-0000200A0000}"/>
    <cellStyle name="Navadno 2 5 7 2 4" xfId="4561" xr:uid="{00000000-0005-0000-0000-0000210A0000}"/>
    <cellStyle name="Navadno 2 5 7 3" xfId="1208" xr:uid="{00000000-0005-0000-0000-0000220A0000}"/>
    <cellStyle name="Navadno 2 5 7 3 2" xfId="3739" xr:uid="{00000000-0005-0000-0000-0000230A0000}"/>
    <cellStyle name="Navadno 2 5 7 3 2 2" xfId="7411" xr:uid="{00000000-0005-0000-0000-0000240A0000}"/>
    <cellStyle name="Navadno 2 5 7 3 3" xfId="2505" xr:uid="{00000000-0005-0000-0000-0000250A0000}"/>
    <cellStyle name="Navadno 2 5 7 3 3 2" xfId="6179" xr:uid="{00000000-0005-0000-0000-0000260A0000}"/>
    <cellStyle name="Navadno 2 5 7 3 4" xfId="4971" xr:uid="{00000000-0005-0000-0000-0000270A0000}"/>
    <cellStyle name="Navadno 2 5 7 4" xfId="2937" xr:uid="{00000000-0005-0000-0000-0000280A0000}"/>
    <cellStyle name="Navadno 2 5 7 4 2" xfId="6609" xr:uid="{00000000-0005-0000-0000-0000290A0000}"/>
    <cellStyle name="Navadno 2 5 7 5" xfId="1703" xr:uid="{00000000-0005-0000-0000-00002A0A0000}"/>
    <cellStyle name="Navadno 2 5 7 5 2" xfId="5377" xr:uid="{00000000-0005-0000-0000-00002B0A0000}"/>
    <cellStyle name="Navadno 2 5 7 6" xfId="4169" xr:uid="{00000000-0005-0000-0000-00002C0A0000}"/>
    <cellStyle name="Navadno 2 5 8" xfId="134" xr:uid="{00000000-0005-0000-0000-00002D0A0000}"/>
    <cellStyle name="Navadno 2 5 8 2" xfId="533" xr:uid="{00000000-0005-0000-0000-00002E0A0000}"/>
    <cellStyle name="Navadno 2 5 8 2 2" xfId="3064" xr:uid="{00000000-0005-0000-0000-00002F0A0000}"/>
    <cellStyle name="Navadno 2 5 8 2 2 2" xfId="6736" xr:uid="{00000000-0005-0000-0000-0000300A0000}"/>
    <cellStyle name="Navadno 2 5 8 2 3" xfId="1830" xr:uid="{00000000-0005-0000-0000-0000310A0000}"/>
    <cellStyle name="Navadno 2 5 8 2 3 2" xfId="5504" xr:uid="{00000000-0005-0000-0000-0000320A0000}"/>
    <cellStyle name="Navadno 2 5 8 2 4" xfId="4296" xr:uid="{00000000-0005-0000-0000-0000330A0000}"/>
    <cellStyle name="Navadno 2 5 8 3" xfId="943" xr:uid="{00000000-0005-0000-0000-0000340A0000}"/>
    <cellStyle name="Navadno 2 5 8 3 2" xfId="3474" xr:uid="{00000000-0005-0000-0000-0000350A0000}"/>
    <cellStyle name="Navadno 2 5 8 3 2 2" xfId="7146" xr:uid="{00000000-0005-0000-0000-0000360A0000}"/>
    <cellStyle name="Navadno 2 5 8 3 3" xfId="2240" xr:uid="{00000000-0005-0000-0000-0000370A0000}"/>
    <cellStyle name="Navadno 2 5 8 3 3 2" xfId="5914" xr:uid="{00000000-0005-0000-0000-0000380A0000}"/>
    <cellStyle name="Navadno 2 5 8 3 4" xfId="4706" xr:uid="{00000000-0005-0000-0000-0000390A0000}"/>
    <cellStyle name="Navadno 2 5 8 4" xfId="2672" xr:uid="{00000000-0005-0000-0000-00003A0A0000}"/>
    <cellStyle name="Navadno 2 5 8 4 2" xfId="6344" xr:uid="{00000000-0005-0000-0000-00003B0A0000}"/>
    <cellStyle name="Navadno 2 5 8 5" xfId="1438" xr:uid="{00000000-0005-0000-0000-00003C0A0000}"/>
    <cellStyle name="Navadno 2 5 8 5 2" xfId="5112" xr:uid="{00000000-0005-0000-0000-00003D0A0000}"/>
    <cellStyle name="Navadno 2 5 8 6" xfId="3904" xr:uid="{00000000-0005-0000-0000-00003E0A0000}"/>
    <cellStyle name="Navadno 2 5 9" xfId="512" xr:uid="{00000000-0005-0000-0000-00003F0A0000}"/>
    <cellStyle name="Navadno 2 5 9 2" xfId="3043" xr:uid="{00000000-0005-0000-0000-0000400A0000}"/>
    <cellStyle name="Navadno 2 5 9 2 2" xfId="6715" xr:uid="{00000000-0005-0000-0000-0000410A0000}"/>
    <cellStyle name="Navadno 2 5 9 3" xfId="1809" xr:uid="{00000000-0005-0000-0000-0000420A0000}"/>
    <cellStyle name="Navadno 2 5 9 3 2" xfId="5483" xr:uid="{00000000-0005-0000-0000-0000430A0000}"/>
    <cellStyle name="Navadno 2 5 9 4" xfId="4275" xr:uid="{00000000-0005-0000-0000-0000440A0000}"/>
    <cellStyle name="Navadno 2 6" xfId="93" xr:uid="{00000000-0005-0000-0000-0000450A0000}"/>
    <cellStyle name="Navadno 2 6 10" xfId="3872" xr:uid="{00000000-0005-0000-0000-0000460A0000}"/>
    <cellStyle name="Navadno 2 6 2" xfId="214" xr:uid="{00000000-0005-0000-0000-0000470A0000}"/>
    <cellStyle name="Navadno 2 6 2 2" xfId="365" xr:uid="{00000000-0005-0000-0000-0000480A0000}"/>
    <cellStyle name="Navadno 2 6 2 2 2" xfId="763" xr:uid="{00000000-0005-0000-0000-0000490A0000}"/>
    <cellStyle name="Navadno 2 6 2 2 2 2" xfId="3294" xr:uid="{00000000-0005-0000-0000-00004A0A0000}"/>
    <cellStyle name="Navadno 2 6 2 2 2 2 2" xfId="6966" xr:uid="{00000000-0005-0000-0000-00004B0A0000}"/>
    <cellStyle name="Navadno 2 6 2 2 2 3" xfId="2060" xr:uid="{00000000-0005-0000-0000-00004C0A0000}"/>
    <cellStyle name="Navadno 2 6 2 2 2 3 2" xfId="5734" xr:uid="{00000000-0005-0000-0000-00004D0A0000}"/>
    <cellStyle name="Navadno 2 6 2 2 2 4" xfId="4526" xr:uid="{00000000-0005-0000-0000-00004E0A0000}"/>
    <cellStyle name="Navadno 2 6 2 2 3" xfId="1173" xr:uid="{00000000-0005-0000-0000-00004F0A0000}"/>
    <cellStyle name="Navadno 2 6 2 2 3 2" xfId="3704" xr:uid="{00000000-0005-0000-0000-0000500A0000}"/>
    <cellStyle name="Navadno 2 6 2 2 3 2 2" xfId="7376" xr:uid="{00000000-0005-0000-0000-0000510A0000}"/>
    <cellStyle name="Navadno 2 6 2 2 3 3" xfId="2470" xr:uid="{00000000-0005-0000-0000-0000520A0000}"/>
    <cellStyle name="Navadno 2 6 2 2 3 3 2" xfId="6144" xr:uid="{00000000-0005-0000-0000-0000530A0000}"/>
    <cellStyle name="Navadno 2 6 2 2 3 4" xfId="4936" xr:uid="{00000000-0005-0000-0000-0000540A0000}"/>
    <cellStyle name="Navadno 2 6 2 2 4" xfId="2902" xr:uid="{00000000-0005-0000-0000-0000550A0000}"/>
    <cellStyle name="Navadno 2 6 2 2 4 2" xfId="6574" xr:uid="{00000000-0005-0000-0000-0000560A0000}"/>
    <cellStyle name="Navadno 2 6 2 2 5" xfId="1668" xr:uid="{00000000-0005-0000-0000-0000570A0000}"/>
    <cellStyle name="Navadno 2 6 2 2 5 2" xfId="5342" xr:uid="{00000000-0005-0000-0000-0000580A0000}"/>
    <cellStyle name="Navadno 2 6 2 2 6" xfId="4134" xr:uid="{00000000-0005-0000-0000-0000590A0000}"/>
    <cellStyle name="Navadno 2 6 2 3" xfId="613" xr:uid="{00000000-0005-0000-0000-00005A0A0000}"/>
    <cellStyle name="Navadno 2 6 2 3 2" xfId="3144" xr:uid="{00000000-0005-0000-0000-00005B0A0000}"/>
    <cellStyle name="Navadno 2 6 2 3 2 2" xfId="6816" xr:uid="{00000000-0005-0000-0000-00005C0A0000}"/>
    <cellStyle name="Navadno 2 6 2 3 3" xfId="1910" xr:uid="{00000000-0005-0000-0000-00005D0A0000}"/>
    <cellStyle name="Navadno 2 6 2 3 3 2" xfId="5584" xr:uid="{00000000-0005-0000-0000-00005E0A0000}"/>
    <cellStyle name="Navadno 2 6 2 3 4" xfId="4376" xr:uid="{00000000-0005-0000-0000-00005F0A0000}"/>
    <cellStyle name="Navadno 2 6 2 4" xfId="1023" xr:uid="{00000000-0005-0000-0000-0000600A0000}"/>
    <cellStyle name="Navadno 2 6 2 4 2" xfId="3554" xr:uid="{00000000-0005-0000-0000-0000610A0000}"/>
    <cellStyle name="Navadno 2 6 2 4 2 2" xfId="7226" xr:uid="{00000000-0005-0000-0000-0000620A0000}"/>
    <cellStyle name="Navadno 2 6 2 4 3" xfId="2320" xr:uid="{00000000-0005-0000-0000-0000630A0000}"/>
    <cellStyle name="Navadno 2 6 2 4 3 2" xfId="5994" xr:uid="{00000000-0005-0000-0000-0000640A0000}"/>
    <cellStyle name="Navadno 2 6 2 4 4" xfId="4786" xr:uid="{00000000-0005-0000-0000-0000650A0000}"/>
    <cellStyle name="Navadno 2 6 2 5" xfId="2752" xr:uid="{00000000-0005-0000-0000-0000660A0000}"/>
    <cellStyle name="Navadno 2 6 2 5 2" xfId="6424" xr:uid="{00000000-0005-0000-0000-0000670A0000}"/>
    <cellStyle name="Navadno 2 6 2 6" xfId="1518" xr:uid="{00000000-0005-0000-0000-0000680A0000}"/>
    <cellStyle name="Navadno 2 6 2 6 2" xfId="5192" xr:uid="{00000000-0005-0000-0000-0000690A0000}"/>
    <cellStyle name="Navadno 2 6 2 7" xfId="3984" xr:uid="{00000000-0005-0000-0000-00006A0A0000}"/>
    <cellStyle name="Navadno 2 6 3" xfId="311" xr:uid="{00000000-0005-0000-0000-00006B0A0000}"/>
    <cellStyle name="Navadno 2 6 3 2" xfId="709" xr:uid="{00000000-0005-0000-0000-00006C0A0000}"/>
    <cellStyle name="Navadno 2 6 3 2 2" xfId="3240" xr:uid="{00000000-0005-0000-0000-00006D0A0000}"/>
    <cellStyle name="Navadno 2 6 3 2 2 2" xfId="6912" xr:uid="{00000000-0005-0000-0000-00006E0A0000}"/>
    <cellStyle name="Navadno 2 6 3 2 3" xfId="2006" xr:uid="{00000000-0005-0000-0000-00006F0A0000}"/>
    <cellStyle name="Navadno 2 6 3 2 3 2" xfId="5680" xr:uid="{00000000-0005-0000-0000-0000700A0000}"/>
    <cellStyle name="Navadno 2 6 3 2 4" xfId="4472" xr:uid="{00000000-0005-0000-0000-0000710A0000}"/>
    <cellStyle name="Navadno 2 6 3 3" xfId="1119" xr:uid="{00000000-0005-0000-0000-0000720A0000}"/>
    <cellStyle name="Navadno 2 6 3 3 2" xfId="3650" xr:uid="{00000000-0005-0000-0000-0000730A0000}"/>
    <cellStyle name="Navadno 2 6 3 3 2 2" xfId="7322" xr:uid="{00000000-0005-0000-0000-0000740A0000}"/>
    <cellStyle name="Navadno 2 6 3 3 3" xfId="2416" xr:uid="{00000000-0005-0000-0000-0000750A0000}"/>
    <cellStyle name="Navadno 2 6 3 3 3 2" xfId="6090" xr:uid="{00000000-0005-0000-0000-0000760A0000}"/>
    <cellStyle name="Navadno 2 6 3 3 4" xfId="4882" xr:uid="{00000000-0005-0000-0000-0000770A0000}"/>
    <cellStyle name="Navadno 2 6 3 4" xfId="2848" xr:uid="{00000000-0005-0000-0000-0000780A0000}"/>
    <cellStyle name="Navadno 2 6 3 4 2" xfId="6520" xr:uid="{00000000-0005-0000-0000-0000790A0000}"/>
    <cellStyle name="Navadno 2 6 3 5" xfId="1614" xr:uid="{00000000-0005-0000-0000-00007A0A0000}"/>
    <cellStyle name="Navadno 2 6 3 5 2" xfId="5288" xr:uid="{00000000-0005-0000-0000-00007B0A0000}"/>
    <cellStyle name="Navadno 2 6 3 6" xfId="4080" xr:uid="{00000000-0005-0000-0000-00007C0A0000}"/>
    <cellStyle name="Navadno 2 6 4" xfId="396" xr:uid="{00000000-0005-0000-0000-00007D0A0000}"/>
    <cellStyle name="Navadno 2 6 4 2" xfId="789" xr:uid="{00000000-0005-0000-0000-00007E0A0000}"/>
    <cellStyle name="Navadno 2 6 4 2 2" xfId="3320" xr:uid="{00000000-0005-0000-0000-00007F0A0000}"/>
    <cellStyle name="Navadno 2 6 4 2 2 2" xfId="6992" xr:uid="{00000000-0005-0000-0000-0000800A0000}"/>
    <cellStyle name="Navadno 2 6 4 2 3" xfId="2086" xr:uid="{00000000-0005-0000-0000-0000810A0000}"/>
    <cellStyle name="Navadno 2 6 4 2 3 2" xfId="5760" xr:uid="{00000000-0005-0000-0000-0000820A0000}"/>
    <cellStyle name="Navadno 2 6 4 2 4" xfId="4552" xr:uid="{00000000-0005-0000-0000-0000830A0000}"/>
    <cellStyle name="Navadno 2 6 4 3" xfId="1199" xr:uid="{00000000-0005-0000-0000-0000840A0000}"/>
    <cellStyle name="Navadno 2 6 4 3 2" xfId="3730" xr:uid="{00000000-0005-0000-0000-0000850A0000}"/>
    <cellStyle name="Navadno 2 6 4 3 2 2" xfId="7402" xr:uid="{00000000-0005-0000-0000-0000860A0000}"/>
    <cellStyle name="Navadno 2 6 4 3 3" xfId="2496" xr:uid="{00000000-0005-0000-0000-0000870A0000}"/>
    <cellStyle name="Navadno 2 6 4 3 3 2" xfId="6170" xr:uid="{00000000-0005-0000-0000-0000880A0000}"/>
    <cellStyle name="Navadno 2 6 4 3 4" xfId="4962" xr:uid="{00000000-0005-0000-0000-0000890A0000}"/>
    <cellStyle name="Navadno 2 6 4 4" xfId="2928" xr:uid="{00000000-0005-0000-0000-00008A0A0000}"/>
    <cellStyle name="Navadno 2 6 4 4 2" xfId="6600" xr:uid="{00000000-0005-0000-0000-00008B0A0000}"/>
    <cellStyle name="Navadno 2 6 4 5" xfId="1694" xr:uid="{00000000-0005-0000-0000-00008C0A0000}"/>
    <cellStyle name="Navadno 2 6 4 5 2" xfId="5368" xr:uid="{00000000-0005-0000-0000-00008D0A0000}"/>
    <cellStyle name="Navadno 2 6 4 6" xfId="4160" xr:uid="{00000000-0005-0000-0000-00008E0A0000}"/>
    <cellStyle name="Navadno 2 6 5" xfId="125" xr:uid="{00000000-0005-0000-0000-00008F0A0000}"/>
    <cellStyle name="Navadno 2 6 5 2" xfId="525" xr:uid="{00000000-0005-0000-0000-0000900A0000}"/>
    <cellStyle name="Navadno 2 6 5 2 2" xfId="3056" xr:uid="{00000000-0005-0000-0000-0000910A0000}"/>
    <cellStyle name="Navadno 2 6 5 2 2 2" xfId="6728" xr:uid="{00000000-0005-0000-0000-0000920A0000}"/>
    <cellStyle name="Navadno 2 6 5 2 3" xfId="1822" xr:uid="{00000000-0005-0000-0000-0000930A0000}"/>
    <cellStyle name="Navadno 2 6 5 2 3 2" xfId="5496" xr:uid="{00000000-0005-0000-0000-0000940A0000}"/>
    <cellStyle name="Navadno 2 6 5 2 4" xfId="4288" xr:uid="{00000000-0005-0000-0000-0000950A0000}"/>
    <cellStyle name="Navadno 2 6 5 3" xfId="935" xr:uid="{00000000-0005-0000-0000-0000960A0000}"/>
    <cellStyle name="Navadno 2 6 5 3 2" xfId="3466" xr:uid="{00000000-0005-0000-0000-0000970A0000}"/>
    <cellStyle name="Navadno 2 6 5 3 2 2" xfId="7138" xr:uid="{00000000-0005-0000-0000-0000980A0000}"/>
    <cellStyle name="Navadno 2 6 5 3 3" xfId="2232" xr:uid="{00000000-0005-0000-0000-0000990A0000}"/>
    <cellStyle name="Navadno 2 6 5 3 3 2" xfId="5906" xr:uid="{00000000-0005-0000-0000-00009A0A0000}"/>
    <cellStyle name="Navadno 2 6 5 3 4" xfId="4698" xr:uid="{00000000-0005-0000-0000-00009B0A0000}"/>
    <cellStyle name="Navadno 2 6 5 4" xfId="2664" xr:uid="{00000000-0005-0000-0000-00009C0A0000}"/>
    <cellStyle name="Navadno 2 6 5 4 2" xfId="6336" xr:uid="{00000000-0005-0000-0000-00009D0A0000}"/>
    <cellStyle name="Navadno 2 6 5 5" xfId="1430" xr:uid="{00000000-0005-0000-0000-00009E0A0000}"/>
    <cellStyle name="Navadno 2 6 5 5 2" xfId="5104" xr:uid="{00000000-0005-0000-0000-00009F0A0000}"/>
    <cellStyle name="Navadno 2 6 5 6" xfId="3896" xr:uid="{00000000-0005-0000-0000-0000A00A0000}"/>
    <cellStyle name="Navadno 2 6 6" xfId="501" xr:uid="{00000000-0005-0000-0000-0000A10A0000}"/>
    <cellStyle name="Navadno 2 6 6 2" xfId="3032" xr:uid="{00000000-0005-0000-0000-0000A20A0000}"/>
    <cellStyle name="Navadno 2 6 6 2 2" xfId="6704" xr:uid="{00000000-0005-0000-0000-0000A30A0000}"/>
    <cellStyle name="Navadno 2 6 6 3" xfId="1798" xr:uid="{00000000-0005-0000-0000-0000A40A0000}"/>
    <cellStyle name="Navadno 2 6 6 3 2" xfId="5472" xr:uid="{00000000-0005-0000-0000-0000A50A0000}"/>
    <cellStyle name="Navadno 2 6 6 4" xfId="4264" xr:uid="{00000000-0005-0000-0000-0000A60A0000}"/>
    <cellStyle name="Navadno 2 6 7" xfId="911" xr:uid="{00000000-0005-0000-0000-0000A70A0000}"/>
    <cellStyle name="Navadno 2 6 7 2" xfId="3442" xr:uid="{00000000-0005-0000-0000-0000A80A0000}"/>
    <cellStyle name="Navadno 2 6 7 2 2" xfId="7114" xr:uid="{00000000-0005-0000-0000-0000A90A0000}"/>
    <cellStyle name="Navadno 2 6 7 3" xfId="2208" xr:uid="{00000000-0005-0000-0000-0000AA0A0000}"/>
    <cellStyle name="Navadno 2 6 7 3 2" xfId="5882" xr:uid="{00000000-0005-0000-0000-0000AB0A0000}"/>
    <cellStyle name="Navadno 2 6 7 4" xfId="4674" xr:uid="{00000000-0005-0000-0000-0000AC0A0000}"/>
    <cellStyle name="Navadno 2 6 8" xfId="2640" xr:uid="{00000000-0005-0000-0000-0000AD0A0000}"/>
    <cellStyle name="Navadno 2 6 8 2" xfId="6312" xr:uid="{00000000-0005-0000-0000-0000AE0A0000}"/>
    <cellStyle name="Navadno 2 6 9" xfId="1406" xr:uid="{00000000-0005-0000-0000-0000AF0A0000}"/>
    <cellStyle name="Navadno 2 6 9 2" xfId="5080" xr:uid="{00000000-0005-0000-0000-0000B00A0000}"/>
    <cellStyle name="Navadno 2 7" xfId="144" xr:uid="{00000000-0005-0000-0000-0000B10A0000}"/>
    <cellStyle name="Navadno 2 7 2" xfId="236" xr:uid="{00000000-0005-0000-0000-0000B20A0000}"/>
    <cellStyle name="Navadno 2 7 2 2" xfId="374" xr:uid="{00000000-0005-0000-0000-0000B30A0000}"/>
    <cellStyle name="Navadno 2 7 2 2 2" xfId="772" xr:uid="{00000000-0005-0000-0000-0000B40A0000}"/>
    <cellStyle name="Navadno 2 7 2 2 2 2" xfId="3303" xr:uid="{00000000-0005-0000-0000-0000B50A0000}"/>
    <cellStyle name="Navadno 2 7 2 2 2 2 2" xfId="6975" xr:uid="{00000000-0005-0000-0000-0000B60A0000}"/>
    <cellStyle name="Navadno 2 7 2 2 2 3" xfId="2069" xr:uid="{00000000-0005-0000-0000-0000B70A0000}"/>
    <cellStyle name="Navadno 2 7 2 2 2 3 2" xfId="5743" xr:uid="{00000000-0005-0000-0000-0000B80A0000}"/>
    <cellStyle name="Navadno 2 7 2 2 2 4" xfId="4535" xr:uid="{00000000-0005-0000-0000-0000B90A0000}"/>
    <cellStyle name="Navadno 2 7 2 2 3" xfId="1182" xr:uid="{00000000-0005-0000-0000-0000BA0A0000}"/>
    <cellStyle name="Navadno 2 7 2 2 3 2" xfId="3713" xr:uid="{00000000-0005-0000-0000-0000BB0A0000}"/>
    <cellStyle name="Navadno 2 7 2 2 3 2 2" xfId="7385" xr:uid="{00000000-0005-0000-0000-0000BC0A0000}"/>
    <cellStyle name="Navadno 2 7 2 2 3 3" xfId="2479" xr:uid="{00000000-0005-0000-0000-0000BD0A0000}"/>
    <cellStyle name="Navadno 2 7 2 2 3 3 2" xfId="6153" xr:uid="{00000000-0005-0000-0000-0000BE0A0000}"/>
    <cellStyle name="Navadno 2 7 2 2 3 4" xfId="4945" xr:uid="{00000000-0005-0000-0000-0000BF0A0000}"/>
    <cellStyle name="Navadno 2 7 2 2 4" xfId="2911" xr:uid="{00000000-0005-0000-0000-0000C00A0000}"/>
    <cellStyle name="Navadno 2 7 2 2 4 2" xfId="6583" xr:uid="{00000000-0005-0000-0000-0000C10A0000}"/>
    <cellStyle name="Navadno 2 7 2 2 5" xfId="1677" xr:uid="{00000000-0005-0000-0000-0000C20A0000}"/>
    <cellStyle name="Navadno 2 7 2 2 5 2" xfId="5351" xr:uid="{00000000-0005-0000-0000-0000C30A0000}"/>
    <cellStyle name="Navadno 2 7 2 2 6" xfId="4143" xr:uid="{00000000-0005-0000-0000-0000C40A0000}"/>
    <cellStyle name="Navadno 2 7 2 3" xfId="635" xr:uid="{00000000-0005-0000-0000-0000C50A0000}"/>
    <cellStyle name="Navadno 2 7 2 3 2" xfId="3166" xr:uid="{00000000-0005-0000-0000-0000C60A0000}"/>
    <cellStyle name="Navadno 2 7 2 3 2 2" xfId="6838" xr:uid="{00000000-0005-0000-0000-0000C70A0000}"/>
    <cellStyle name="Navadno 2 7 2 3 3" xfId="1932" xr:uid="{00000000-0005-0000-0000-0000C80A0000}"/>
    <cellStyle name="Navadno 2 7 2 3 3 2" xfId="5606" xr:uid="{00000000-0005-0000-0000-0000C90A0000}"/>
    <cellStyle name="Navadno 2 7 2 3 4" xfId="4398" xr:uid="{00000000-0005-0000-0000-0000CA0A0000}"/>
    <cellStyle name="Navadno 2 7 2 4" xfId="1045" xr:uid="{00000000-0005-0000-0000-0000CB0A0000}"/>
    <cellStyle name="Navadno 2 7 2 4 2" xfId="3576" xr:uid="{00000000-0005-0000-0000-0000CC0A0000}"/>
    <cellStyle name="Navadno 2 7 2 4 2 2" xfId="7248" xr:uid="{00000000-0005-0000-0000-0000CD0A0000}"/>
    <cellStyle name="Navadno 2 7 2 4 3" xfId="2342" xr:uid="{00000000-0005-0000-0000-0000CE0A0000}"/>
    <cellStyle name="Navadno 2 7 2 4 3 2" xfId="6016" xr:uid="{00000000-0005-0000-0000-0000CF0A0000}"/>
    <cellStyle name="Navadno 2 7 2 4 4" xfId="4808" xr:uid="{00000000-0005-0000-0000-0000D00A0000}"/>
    <cellStyle name="Navadno 2 7 2 5" xfId="2774" xr:uid="{00000000-0005-0000-0000-0000D10A0000}"/>
    <cellStyle name="Navadno 2 7 2 5 2" xfId="6446" xr:uid="{00000000-0005-0000-0000-0000D20A0000}"/>
    <cellStyle name="Navadno 2 7 2 6" xfId="1540" xr:uid="{00000000-0005-0000-0000-0000D30A0000}"/>
    <cellStyle name="Navadno 2 7 2 6 2" xfId="5214" xr:uid="{00000000-0005-0000-0000-0000D40A0000}"/>
    <cellStyle name="Navadno 2 7 2 7" xfId="4006" xr:uid="{00000000-0005-0000-0000-0000D50A0000}"/>
    <cellStyle name="Navadno 2 7 3" xfId="320" xr:uid="{00000000-0005-0000-0000-0000D60A0000}"/>
    <cellStyle name="Navadno 2 7 3 2" xfId="718" xr:uid="{00000000-0005-0000-0000-0000D70A0000}"/>
    <cellStyle name="Navadno 2 7 3 2 2" xfId="3249" xr:uid="{00000000-0005-0000-0000-0000D80A0000}"/>
    <cellStyle name="Navadno 2 7 3 2 2 2" xfId="6921" xr:uid="{00000000-0005-0000-0000-0000D90A0000}"/>
    <cellStyle name="Navadno 2 7 3 2 3" xfId="2015" xr:uid="{00000000-0005-0000-0000-0000DA0A0000}"/>
    <cellStyle name="Navadno 2 7 3 2 3 2" xfId="5689" xr:uid="{00000000-0005-0000-0000-0000DB0A0000}"/>
    <cellStyle name="Navadno 2 7 3 2 4" xfId="4481" xr:uid="{00000000-0005-0000-0000-0000DC0A0000}"/>
    <cellStyle name="Navadno 2 7 3 3" xfId="1128" xr:uid="{00000000-0005-0000-0000-0000DD0A0000}"/>
    <cellStyle name="Navadno 2 7 3 3 2" xfId="3659" xr:uid="{00000000-0005-0000-0000-0000DE0A0000}"/>
    <cellStyle name="Navadno 2 7 3 3 2 2" xfId="7331" xr:uid="{00000000-0005-0000-0000-0000DF0A0000}"/>
    <cellStyle name="Navadno 2 7 3 3 3" xfId="2425" xr:uid="{00000000-0005-0000-0000-0000E00A0000}"/>
    <cellStyle name="Navadno 2 7 3 3 3 2" xfId="6099" xr:uid="{00000000-0005-0000-0000-0000E10A0000}"/>
    <cellStyle name="Navadno 2 7 3 3 4" xfId="4891" xr:uid="{00000000-0005-0000-0000-0000E20A0000}"/>
    <cellStyle name="Navadno 2 7 3 4" xfId="2857" xr:uid="{00000000-0005-0000-0000-0000E30A0000}"/>
    <cellStyle name="Navadno 2 7 3 4 2" xfId="6529" xr:uid="{00000000-0005-0000-0000-0000E40A0000}"/>
    <cellStyle name="Navadno 2 7 3 5" xfId="1623" xr:uid="{00000000-0005-0000-0000-0000E50A0000}"/>
    <cellStyle name="Navadno 2 7 3 5 2" xfId="5297" xr:uid="{00000000-0005-0000-0000-0000E60A0000}"/>
    <cellStyle name="Navadno 2 7 3 6" xfId="4089" xr:uid="{00000000-0005-0000-0000-0000E70A0000}"/>
    <cellStyle name="Navadno 2 7 4" xfId="415" xr:uid="{00000000-0005-0000-0000-0000E80A0000}"/>
    <cellStyle name="Navadno 2 7 4 2" xfId="808" xr:uid="{00000000-0005-0000-0000-0000E90A0000}"/>
    <cellStyle name="Navadno 2 7 4 2 2" xfId="3339" xr:uid="{00000000-0005-0000-0000-0000EA0A0000}"/>
    <cellStyle name="Navadno 2 7 4 2 2 2" xfId="7011" xr:uid="{00000000-0005-0000-0000-0000EB0A0000}"/>
    <cellStyle name="Navadno 2 7 4 2 3" xfId="2105" xr:uid="{00000000-0005-0000-0000-0000EC0A0000}"/>
    <cellStyle name="Navadno 2 7 4 2 3 2" xfId="5779" xr:uid="{00000000-0005-0000-0000-0000ED0A0000}"/>
    <cellStyle name="Navadno 2 7 4 2 4" xfId="4571" xr:uid="{00000000-0005-0000-0000-0000EE0A0000}"/>
    <cellStyle name="Navadno 2 7 4 3" xfId="1218" xr:uid="{00000000-0005-0000-0000-0000EF0A0000}"/>
    <cellStyle name="Navadno 2 7 4 3 2" xfId="3749" xr:uid="{00000000-0005-0000-0000-0000F00A0000}"/>
    <cellStyle name="Navadno 2 7 4 3 2 2" xfId="7421" xr:uid="{00000000-0005-0000-0000-0000F10A0000}"/>
    <cellStyle name="Navadno 2 7 4 3 3" xfId="2515" xr:uid="{00000000-0005-0000-0000-0000F20A0000}"/>
    <cellStyle name="Navadno 2 7 4 3 3 2" xfId="6189" xr:uid="{00000000-0005-0000-0000-0000F30A0000}"/>
    <cellStyle name="Navadno 2 7 4 3 4" xfId="4981" xr:uid="{00000000-0005-0000-0000-0000F40A0000}"/>
    <cellStyle name="Navadno 2 7 4 4" xfId="2947" xr:uid="{00000000-0005-0000-0000-0000F50A0000}"/>
    <cellStyle name="Navadno 2 7 4 4 2" xfId="6619" xr:uid="{00000000-0005-0000-0000-0000F60A0000}"/>
    <cellStyle name="Navadno 2 7 4 5" xfId="1713" xr:uid="{00000000-0005-0000-0000-0000F70A0000}"/>
    <cellStyle name="Navadno 2 7 4 5 2" xfId="5387" xr:uid="{00000000-0005-0000-0000-0000F80A0000}"/>
    <cellStyle name="Navadno 2 7 4 6" xfId="4179" xr:uid="{00000000-0005-0000-0000-0000F90A0000}"/>
    <cellStyle name="Navadno 2 7 5" xfId="543" xr:uid="{00000000-0005-0000-0000-0000FA0A0000}"/>
    <cellStyle name="Navadno 2 7 5 2" xfId="3074" xr:uid="{00000000-0005-0000-0000-0000FB0A0000}"/>
    <cellStyle name="Navadno 2 7 5 2 2" xfId="6746" xr:uid="{00000000-0005-0000-0000-0000FC0A0000}"/>
    <cellStyle name="Navadno 2 7 5 3" xfId="1840" xr:uid="{00000000-0005-0000-0000-0000FD0A0000}"/>
    <cellStyle name="Navadno 2 7 5 3 2" xfId="5514" xr:uid="{00000000-0005-0000-0000-0000FE0A0000}"/>
    <cellStyle name="Navadno 2 7 5 4" xfId="4306" xr:uid="{00000000-0005-0000-0000-0000FF0A0000}"/>
    <cellStyle name="Navadno 2 7 6" xfId="953" xr:uid="{00000000-0005-0000-0000-0000000B0000}"/>
    <cellStyle name="Navadno 2 7 6 2" xfId="3484" xr:uid="{00000000-0005-0000-0000-0000010B0000}"/>
    <cellStyle name="Navadno 2 7 6 2 2" xfId="7156" xr:uid="{00000000-0005-0000-0000-0000020B0000}"/>
    <cellStyle name="Navadno 2 7 6 3" xfId="2250" xr:uid="{00000000-0005-0000-0000-0000030B0000}"/>
    <cellStyle name="Navadno 2 7 6 3 2" xfId="5924" xr:uid="{00000000-0005-0000-0000-0000040B0000}"/>
    <cellStyle name="Navadno 2 7 6 4" xfId="4716" xr:uid="{00000000-0005-0000-0000-0000050B0000}"/>
    <cellStyle name="Navadno 2 7 7" xfId="2682" xr:uid="{00000000-0005-0000-0000-0000060B0000}"/>
    <cellStyle name="Navadno 2 7 7 2" xfId="6354" xr:uid="{00000000-0005-0000-0000-0000070B0000}"/>
    <cellStyle name="Navadno 2 7 8" xfId="1448" xr:uid="{00000000-0005-0000-0000-0000080B0000}"/>
    <cellStyle name="Navadno 2 7 8 2" xfId="5122" xr:uid="{00000000-0005-0000-0000-0000090B0000}"/>
    <cellStyle name="Navadno 2 7 9" xfId="3914" xr:uid="{00000000-0005-0000-0000-00000A0B0000}"/>
    <cellStyle name="Navadno 2 8" xfId="162" xr:uid="{00000000-0005-0000-0000-00000B0B0000}"/>
    <cellStyle name="Navadno 2 8 2" xfId="255" xr:uid="{00000000-0005-0000-0000-00000C0B0000}"/>
    <cellStyle name="Navadno 2 8 2 2" xfId="347" xr:uid="{00000000-0005-0000-0000-00000D0B0000}"/>
    <cellStyle name="Navadno 2 8 2 2 2" xfId="745" xr:uid="{00000000-0005-0000-0000-00000E0B0000}"/>
    <cellStyle name="Navadno 2 8 2 2 2 2" xfId="3276" xr:uid="{00000000-0005-0000-0000-00000F0B0000}"/>
    <cellStyle name="Navadno 2 8 2 2 2 2 2" xfId="6948" xr:uid="{00000000-0005-0000-0000-0000100B0000}"/>
    <cellStyle name="Navadno 2 8 2 2 2 3" xfId="2042" xr:uid="{00000000-0005-0000-0000-0000110B0000}"/>
    <cellStyle name="Navadno 2 8 2 2 2 3 2" xfId="5716" xr:uid="{00000000-0005-0000-0000-0000120B0000}"/>
    <cellStyle name="Navadno 2 8 2 2 2 4" xfId="4508" xr:uid="{00000000-0005-0000-0000-0000130B0000}"/>
    <cellStyle name="Navadno 2 8 2 2 3" xfId="1155" xr:uid="{00000000-0005-0000-0000-0000140B0000}"/>
    <cellStyle name="Navadno 2 8 2 2 3 2" xfId="3686" xr:uid="{00000000-0005-0000-0000-0000150B0000}"/>
    <cellStyle name="Navadno 2 8 2 2 3 2 2" xfId="7358" xr:uid="{00000000-0005-0000-0000-0000160B0000}"/>
    <cellStyle name="Navadno 2 8 2 2 3 3" xfId="2452" xr:uid="{00000000-0005-0000-0000-0000170B0000}"/>
    <cellStyle name="Navadno 2 8 2 2 3 3 2" xfId="6126" xr:uid="{00000000-0005-0000-0000-0000180B0000}"/>
    <cellStyle name="Navadno 2 8 2 2 3 4" xfId="4918" xr:uid="{00000000-0005-0000-0000-0000190B0000}"/>
    <cellStyle name="Navadno 2 8 2 2 4" xfId="2884" xr:uid="{00000000-0005-0000-0000-00001A0B0000}"/>
    <cellStyle name="Navadno 2 8 2 2 4 2" xfId="6556" xr:uid="{00000000-0005-0000-0000-00001B0B0000}"/>
    <cellStyle name="Navadno 2 8 2 2 5" xfId="1650" xr:uid="{00000000-0005-0000-0000-00001C0B0000}"/>
    <cellStyle name="Navadno 2 8 2 2 5 2" xfId="5324" xr:uid="{00000000-0005-0000-0000-00001D0B0000}"/>
    <cellStyle name="Navadno 2 8 2 2 6" xfId="4116" xr:uid="{00000000-0005-0000-0000-00001E0B0000}"/>
    <cellStyle name="Navadno 2 8 2 3" xfId="653" xr:uid="{00000000-0005-0000-0000-00001F0B0000}"/>
    <cellStyle name="Navadno 2 8 2 3 2" xfId="3184" xr:uid="{00000000-0005-0000-0000-0000200B0000}"/>
    <cellStyle name="Navadno 2 8 2 3 2 2" xfId="6856" xr:uid="{00000000-0005-0000-0000-0000210B0000}"/>
    <cellStyle name="Navadno 2 8 2 3 3" xfId="1950" xr:uid="{00000000-0005-0000-0000-0000220B0000}"/>
    <cellStyle name="Navadno 2 8 2 3 3 2" xfId="5624" xr:uid="{00000000-0005-0000-0000-0000230B0000}"/>
    <cellStyle name="Navadno 2 8 2 3 4" xfId="4416" xr:uid="{00000000-0005-0000-0000-0000240B0000}"/>
    <cellStyle name="Navadno 2 8 2 4" xfId="1063" xr:uid="{00000000-0005-0000-0000-0000250B0000}"/>
    <cellStyle name="Navadno 2 8 2 4 2" xfId="3594" xr:uid="{00000000-0005-0000-0000-0000260B0000}"/>
    <cellStyle name="Navadno 2 8 2 4 2 2" xfId="7266" xr:uid="{00000000-0005-0000-0000-0000270B0000}"/>
    <cellStyle name="Navadno 2 8 2 4 3" xfId="2360" xr:uid="{00000000-0005-0000-0000-0000280B0000}"/>
    <cellStyle name="Navadno 2 8 2 4 3 2" xfId="6034" xr:uid="{00000000-0005-0000-0000-0000290B0000}"/>
    <cellStyle name="Navadno 2 8 2 4 4" xfId="4826" xr:uid="{00000000-0005-0000-0000-00002A0B0000}"/>
    <cellStyle name="Navadno 2 8 2 5" xfId="2792" xr:uid="{00000000-0005-0000-0000-00002B0B0000}"/>
    <cellStyle name="Navadno 2 8 2 5 2" xfId="6464" xr:uid="{00000000-0005-0000-0000-00002C0B0000}"/>
    <cellStyle name="Navadno 2 8 2 6" xfId="1558" xr:uid="{00000000-0005-0000-0000-00002D0B0000}"/>
    <cellStyle name="Navadno 2 8 2 6 2" xfId="5232" xr:uid="{00000000-0005-0000-0000-00002E0B0000}"/>
    <cellStyle name="Navadno 2 8 2 7" xfId="4024" xr:uid="{00000000-0005-0000-0000-00002F0B0000}"/>
    <cellStyle name="Navadno 2 8 3" xfId="293" xr:uid="{00000000-0005-0000-0000-0000300B0000}"/>
    <cellStyle name="Navadno 2 8 3 2" xfId="691" xr:uid="{00000000-0005-0000-0000-0000310B0000}"/>
    <cellStyle name="Navadno 2 8 3 2 2" xfId="3222" xr:uid="{00000000-0005-0000-0000-0000320B0000}"/>
    <cellStyle name="Navadno 2 8 3 2 2 2" xfId="6894" xr:uid="{00000000-0005-0000-0000-0000330B0000}"/>
    <cellStyle name="Navadno 2 8 3 2 3" xfId="1988" xr:uid="{00000000-0005-0000-0000-0000340B0000}"/>
    <cellStyle name="Navadno 2 8 3 2 3 2" xfId="5662" xr:uid="{00000000-0005-0000-0000-0000350B0000}"/>
    <cellStyle name="Navadno 2 8 3 2 4" xfId="4454" xr:uid="{00000000-0005-0000-0000-0000360B0000}"/>
    <cellStyle name="Navadno 2 8 3 3" xfId="1101" xr:uid="{00000000-0005-0000-0000-0000370B0000}"/>
    <cellStyle name="Navadno 2 8 3 3 2" xfId="3632" xr:uid="{00000000-0005-0000-0000-0000380B0000}"/>
    <cellStyle name="Navadno 2 8 3 3 2 2" xfId="7304" xr:uid="{00000000-0005-0000-0000-0000390B0000}"/>
    <cellStyle name="Navadno 2 8 3 3 3" xfId="2398" xr:uid="{00000000-0005-0000-0000-00003A0B0000}"/>
    <cellStyle name="Navadno 2 8 3 3 3 2" xfId="6072" xr:uid="{00000000-0005-0000-0000-00003B0B0000}"/>
    <cellStyle name="Navadno 2 8 3 3 4" xfId="4864" xr:uid="{00000000-0005-0000-0000-00003C0B0000}"/>
    <cellStyle name="Navadno 2 8 3 4" xfId="2830" xr:uid="{00000000-0005-0000-0000-00003D0B0000}"/>
    <cellStyle name="Navadno 2 8 3 4 2" xfId="6502" xr:uid="{00000000-0005-0000-0000-00003E0B0000}"/>
    <cellStyle name="Navadno 2 8 3 5" xfId="1596" xr:uid="{00000000-0005-0000-0000-00003F0B0000}"/>
    <cellStyle name="Navadno 2 8 3 5 2" xfId="5270" xr:uid="{00000000-0005-0000-0000-0000400B0000}"/>
    <cellStyle name="Navadno 2 8 3 6" xfId="4062" xr:uid="{00000000-0005-0000-0000-0000410B0000}"/>
    <cellStyle name="Navadno 2 8 4" xfId="433" xr:uid="{00000000-0005-0000-0000-0000420B0000}"/>
    <cellStyle name="Navadno 2 8 4 2" xfId="826" xr:uid="{00000000-0005-0000-0000-0000430B0000}"/>
    <cellStyle name="Navadno 2 8 4 2 2" xfId="3357" xr:uid="{00000000-0005-0000-0000-0000440B0000}"/>
    <cellStyle name="Navadno 2 8 4 2 2 2" xfId="7029" xr:uid="{00000000-0005-0000-0000-0000450B0000}"/>
    <cellStyle name="Navadno 2 8 4 2 3" xfId="2123" xr:uid="{00000000-0005-0000-0000-0000460B0000}"/>
    <cellStyle name="Navadno 2 8 4 2 3 2" xfId="5797" xr:uid="{00000000-0005-0000-0000-0000470B0000}"/>
    <cellStyle name="Navadno 2 8 4 2 4" xfId="4589" xr:uid="{00000000-0005-0000-0000-0000480B0000}"/>
    <cellStyle name="Navadno 2 8 4 3" xfId="1236" xr:uid="{00000000-0005-0000-0000-0000490B0000}"/>
    <cellStyle name="Navadno 2 8 4 3 2" xfId="3767" xr:uid="{00000000-0005-0000-0000-00004A0B0000}"/>
    <cellStyle name="Navadno 2 8 4 3 2 2" xfId="7439" xr:uid="{00000000-0005-0000-0000-00004B0B0000}"/>
    <cellStyle name="Navadno 2 8 4 3 3" xfId="2533" xr:uid="{00000000-0005-0000-0000-00004C0B0000}"/>
    <cellStyle name="Navadno 2 8 4 3 3 2" xfId="6207" xr:uid="{00000000-0005-0000-0000-00004D0B0000}"/>
    <cellStyle name="Navadno 2 8 4 3 4" xfId="4999" xr:uid="{00000000-0005-0000-0000-00004E0B0000}"/>
    <cellStyle name="Navadno 2 8 4 4" xfId="2965" xr:uid="{00000000-0005-0000-0000-00004F0B0000}"/>
    <cellStyle name="Navadno 2 8 4 4 2" xfId="6637" xr:uid="{00000000-0005-0000-0000-0000500B0000}"/>
    <cellStyle name="Navadno 2 8 4 5" xfId="1731" xr:uid="{00000000-0005-0000-0000-0000510B0000}"/>
    <cellStyle name="Navadno 2 8 4 5 2" xfId="5405" xr:uid="{00000000-0005-0000-0000-0000520B0000}"/>
    <cellStyle name="Navadno 2 8 4 6" xfId="4197" xr:uid="{00000000-0005-0000-0000-0000530B0000}"/>
    <cellStyle name="Navadno 2 8 5" xfId="561" xr:uid="{00000000-0005-0000-0000-0000540B0000}"/>
    <cellStyle name="Navadno 2 8 5 2" xfId="3092" xr:uid="{00000000-0005-0000-0000-0000550B0000}"/>
    <cellStyle name="Navadno 2 8 5 2 2" xfId="6764" xr:uid="{00000000-0005-0000-0000-0000560B0000}"/>
    <cellStyle name="Navadno 2 8 5 3" xfId="1858" xr:uid="{00000000-0005-0000-0000-0000570B0000}"/>
    <cellStyle name="Navadno 2 8 5 3 2" xfId="5532" xr:uid="{00000000-0005-0000-0000-0000580B0000}"/>
    <cellStyle name="Navadno 2 8 5 4" xfId="4324" xr:uid="{00000000-0005-0000-0000-0000590B0000}"/>
    <cellStyle name="Navadno 2 8 6" xfId="971" xr:uid="{00000000-0005-0000-0000-00005A0B0000}"/>
    <cellStyle name="Navadno 2 8 6 2" xfId="3502" xr:uid="{00000000-0005-0000-0000-00005B0B0000}"/>
    <cellStyle name="Navadno 2 8 6 2 2" xfId="7174" xr:uid="{00000000-0005-0000-0000-00005C0B0000}"/>
    <cellStyle name="Navadno 2 8 6 3" xfId="2268" xr:uid="{00000000-0005-0000-0000-00005D0B0000}"/>
    <cellStyle name="Navadno 2 8 6 3 2" xfId="5942" xr:uid="{00000000-0005-0000-0000-00005E0B0000}"/>
    <cellStyle name="Navadno 2 8 6 4" xfId="4734" xr:uid="{00000000-0005-0000-0000-00005F0B0000}"/>
    <cellStyle name="Navadno 2 8 7" xfId="2700" xr:uid="{00000000-0005-0000-0000-0000600B0000}"/>
    <cellStyle name="Navadno 2 8 7 2" xfId="6372" xr:uid="{00000000-0005-0000-0000-0000610B0000}"/>
    <cellStyle name="Navadno 2 8 8" xfId="1466" xr:uid="{00000000-0005-0000-0000-0000620B0000}"/>
    <cellStyle name="Navadno 2 8 8 2" xfId="5140" xr:uid="{00000000-0005-0000-0000-0000630B0000}"/>
    <cellStyle name="Navadno 2 8 9" xfId="3932" xr:uid="{00000000-0005-0000-0000-0000640B0000}"/>
    <cellStyle name="Navadno 2 9" xfId="178" xr:uid="{00000000-0005-0000-0000-0000650B0000}"/>
    <cellStyle name="Navadno 2 9 2" xfId="383" xr:uid="{00000000-0005-0000-0000-0000660B0000}"/>
    <cellStyle name="Navadno 2 9 2 2" xfId="781" xr:uid="{00000000-0005-0000-0000-0000670B0000}"/>
    <cellStyle name="Navadno 2 9 2 2 2" xfId="3312" xr:uid="{00000000-0005-0000-0000-0000680B0000}"/>
    <cellStyle name="Navadno 2 9 2 2 2 2" xfId="6984" xr:uid="{00000000-0005-0000-0000-0000690B0000}"/>
    <cellStyle name="Navadno 2 9 2 2 3" xfId="2078" xr:uid="{00000000-0005-0000-0000-00006A0B0000}"/>
    <cellStyle name="Navadno 2 9 2 2 3 2" xfId="5752" xr:uid="{00000000-0005-0000-0000-00006B0B0000}"/>
    <cellStyle name="Navadno 2 9 2 2 4" xfId="4544" xr:uid="{00000000-0005-0000-0000-00006C0B0000}"/>
    <cellStyle name="Navadno 2 9 2 3" xfId="1191" xr:uid="{00000000-0005-0000-0000-00006D0B0000}"/>
    <cellStyle name="Navadno 2 9 2 3 2" xfId="3722" xr:uid="{00000000-0005-0000-0000-00006E0B0000}"/>
    <cellStyle name="Navadno 2 9 2 3 2 2" xfId="7394" xr:uid="{00000000-0005-0000-0000-00006F0B0000}"/>
    <cellStyle name="Navadno 2 9 2 3 3" xfId="2488" xr:uid="{00000000-0005-0000-0000-0000700B0000}"/>
    <cellStyle name="Navadno 2 9 2 3 3 2" xfId="6162" xr:uid="{00000000-0005-0000-0000-0000710B0000}"/>
    <cellStyle name="Navadno 2 9 2 3 4" xfId="4954" xr:uid="{00000000-0005-0000-0000-0000720B0000}"/>
    <cellStyle name="Navadno 2 9 2 4" xfId="2920" xr:uid="{00000000-0005-0000-0000-0000730B0000}"/>
    <cellStyle name="Navadno 2 9 2 4 2" xfId="6592" xr:uid="{00000000-0005-0000-0000-0000740B0000}"/>
    <cellStyle name="Navadno 2 9 2 5" xfId="1686" xr:uid="{00000000-0005-0000-0000-0000750B0000}"/>
    <cellStyle name="Navadno 2 9 2 5 2" xfId="5360" xr:uid="{00000000-0005-0000-0000-0000760B0000}"/>
    <cellStyle name="Navadno 2 9 2 6" xfId="4152" xr:uid="{00000000-0005-0000-0000-0000770B0000}"/>
    <cellStyle name="Navadno 2 9 3" xfId="451" xr:uid="{00000000-0005-0000-0000-0000780B0000}"/>
    <cellStyle name="Navadno 2 9 3 2" xfId="844" xr:uid="{00000000-0005-0000-0000-0000790B0000}"/>
    <cellStyle name="Navadno 2 9 3 2 2" xfId="3375" xr:uid="{00000000-0005-0000-0000-00007A0B0000}"/>
    <cellStyle name="Navadno 2 9 3 2 2 2" xfId="7047" xr:uid="{00000000-0005-0000-0000-00007B0B0000}"/>
    <cellStyle name="Navadno 2 9 3 2 3" xfId="2141" xr:uid="{00000000-0005-0000-0000-00007C0B0000}"/>
    <cellStyle name="Navadno 2 9 3 2 3 2" xfId="5815" xr:uid="{00000000-0005-0000-0000-00007D0B0000}"/>
    <cellStyle name="Navadno 2 9 3 2 4" xfId="4607" xr:uid="{00000000-0005-0000-0000-00007E0B0000}"/>
    <cellStyle name="Navadno 2 9 3 3" xfId="1254" xr:uid="{00000000-0005-0000-0000-00007F0B0000}"/>
    <cellStyle name="Navadno 2 9 3 3 2" xfId="3785" xr:uid="{00000000-0005-0000-0000-0000800B0000}"/>
    <cellStyle name="Navadno 2 9 3 3 2 2" xfId="7457" xr:uid="{00000000-0005-0000-0000-0000810B0000}"/>
    <cellStyle name="Navadno 2 9 3 3 3" xfId="2551" xr:uid="{00000000-0005-0000-0000-0000820B0000}"/>
    <cellStyle name="Navadno 2 9 3 3 3 2" xfId="6225" xr:uid="{00000000-0005-0000-0000-0000830B0000}"/>
    <cellStyle name="Navadno 2 9 3 3 4" xfId="5017" xr:uid="{00000000-0005-0000-0000-0000840B0000}"/>
    <cellStyle name="Navadno 2 9 3 4" xfId="2983" xr:uid="{00000000-0005-0000-0000-0000850B0000}"/>
    <cellStyle name="Navadno 2 9 3 4 2" xfId="6655" xr:uid="{00000000-0005-0000-0000-0000860B0000}"/>
    <cellStyle name="Navadno 2 9 3 5" xfId="1749" xr:uid="{00000000-0005-0000-0000-0000870B0000}"/>
    <cellStyle name="Navadno 2 9 3 5 2" xfId="5423" xr:uid="{00000000-0005-0000-0000-0000880B0000}"/>
    <cellStyle name="Navadno 2 9 3 6" xfId="4215" xr:uid="{00000000-0005-0000-0000-0000890B0000}"/>
    <cellStyle name="Navadno 2 9 4" xfId="577" xr:uid="{00000000-0005-0000-0000-00008A0B0000}"/>
    <cellStyle name="Navadno 2 9 4 2" xfId="3108" xr:uid="{00000000-0005-0000-0000-00008B0B0000}"/>
    <cellStyle name="Navadno 2 9 4 2 2" xfId="6780" xr:uid="{00000000-0005-0000-0000-00008C0B0000}"/>
    <cellStyle name="Navadno 2 9 4 3" xfId="1874" xr:uid="{00000000-0005-0000-0000-00008D0B0000}"/>
    <cellStyle name="Navadno 2 9 4 3 2" xfId="5548" xr:uid="{00000000-0005-0000-0000-00008E0B0000}"/>
    <cellStyle name="Navadno 2 9 4 4" xfId="4340" xr:uid="{00000000-0005-0000-0000-00008F0B0000}"/>
    <cellStyle name="Navadno 2 9 5" xfId="987" xr:uid="{00000000-0005-0000-0000-0000900B0000}"/>
    <cellStyle name="Navadno 2 9 5 2" xfId="3518" xr:uid="{00000000-0005-0000-0000-0000910B0000}"/>
    <cellStyle name="Navadno 2 9 5 2 2" xfId="7190" xr:uid="{00000000-0005-0000-0000-0000920B0000}"/>
    <cellStyle name="Navadno 2 9 5 3" xfId="2284" xr:uid="{00000000-0005-0000-0000-0000930B0000}"/>
    <cellStyle name="Navadno 2 9 5 3 2" xfId="5958" xr:uid="{00000000-0005-0000-0000-0000940B0000}"/>
    <cellStyle name="Navadno 2 9 5 4" xfId="4750" xr:uid="{00000000-0005-0000-0000-0000950B0000}"/>
    <cellStyle name="Navadno 2 9 6" xfId="2716" xr:uid="{00000000-0005-0000-0000-0000960B0000}"/>
    <cellStyle name="Navadno 2 9 6 2" xfId="6388" xr:uid="{00000000-0005-0000-0000-0000970B0000}"/>
    <cellStyle name="Navadno 2 9 7" xfId="1482" xr:uid="{00000000-0005-0000-0000-0000980B0000}"/>
    <cellStyle name="Navadno 2 9 7 2" xfId="5156" xr:uid="{00000000-0005-0000-0000-0000990B0000}"/>
    <cellStyle name="Navadno 2 9 8" xfId="3948" xr:uid="{00000000-0005-0000-0000-00009A0B0000}"/>
    <cellStyle name="Navadno 2_Pn138_13_elektrostudio_seaway_puconci_pozar_plin_vlom_video_domofon" xfId="8157" xr:uid="{00000000-0005-0000-0000-00009B0B0000}"/>
    <cellStyle name="Navadno 21" xfId="385" xr:uid="{00000000-0005-0000-0000-00009C0B0000}"/>
    <cellStyle name="Navadno 3" xfId="6" xr:uid="{00000000-0005-0000-0000-00009D0B0000}"/>
    <cellStyle name="Navadno 3 10" xfId="2619" xr:uid="{00000000-0005-0000-0000-00009E0B0000}"/>
    <cellStyle name="Navadno 3 10 2" xfId="6291" xr:uid="{00000000-0005-0000-0000-00009F0B0000}"/>
    <cellStyle name="Navadno 3 11" xfId="1385" xr:uid="{00000000-0005-0000-0000-0000A00B0000}"/>
    <cellStyle name="Navadno 3 11 2" xfId="5059" xr:uid="{00000000-0005-0000-0000-0000A10B0000}"/>
    <cellStyle name="Navadno 3 12" xfId="3851" xr:uid="{00000000-0005-0000-0000-0000A20B0000}"/>
    <cellStyle name="Navadno 3 13" xfId="7524" xr:uid="{00000000-0005-0000-0000-0000A30B0000}"/>
    <cellStyle name="Navadno 3 14" xfId="7526" xr:uid="{00000000-0005-0000-0000-0000A40B0000}"/>
    <cellStyle name="Navadno 3 2" xfId="3" xr:uid="{00000000-0005-0000-0000-0000A50B0000}"/>
    <cellStyle name="Navadno 3 2 10" xfId="208" xr:uid="{00000000-0005-0000-0000-0000A60B0000}"/>
    <cellStyle name="Navadno 3 2 10 2" xfId="607" xr:uid="{00000000-0005-0000-0000-0000A70B0000}"/>
    <cellStyle name="Navadno 3 2 10 2 2" xfId="3138" xr:uid="{00000000-0005-0000-0000-0000A80B0000}"/>
    <cellStyle name="Navadno 3 2 10 2 2 2" xfId="6810" xr:uid="{00000000-0005-0000-0000-0000A90B0000}"/>
    <cellStyle name="Navadno 3 2 10 2 3" xfId="1904" xr:uid="{00000000-0005-0000-0000-0000AA0B0000}"/>
    <cellStyle name="Navadno 3 2 10 2 3 2" xfId="5578" xr:uid="{00000000-0005-0000-0000-0000AB0B0000}"/>
    <cellStyle name="Navadno 3 2 10 2 4" xfId="4370" xr:uid="{00000000-0005-0000-0000-0000AC0B0000}"/>
    <cellStyle name="Navadno 3 2 10 3" xfId="1017" xr:uid="{00000000-0005-0000-0000-0000AD0B0000}"/>
    <cellStyle name="Navadno 3 2 10 3 2" xfId="3548" xr:uid="{00000000-0005-0000-0000-0000AE0B0000}"/>
    <cellStyle name="Navadno 3 2 10 3 2 2" xfId="7220" xr:uid="{00000000-0005-0000-0000-0000AF0B0000}"/>
    <cellStyle name="Navadno 3 2 10 3 3" xfId="2314" xr:uid="{00000000-0005-0000-0000-0000B00B0000}"/>
    <cellStyle name="Navadno 3 2 10 3 3 2" xfId="5988" xr:uid="{00000000-0005-0000-0000-0000B10B0000}"/>
    <cellStyle name="Navadno 3 2 10 3 4" xfId="4780" xr:uid="{00000000-0005-0000-0000-0000B20B0000}"/>
    <cellStyle name="Navadno 3 2 10 4" xfId="2746" xr:uid="{00000000-0005-0000-0000-0000B30B0000}"/>
    <cellStyle name="Navadno 3 2 10 4 2" xfId="6418" xr:uid="{00000000-0005-0000-0000-0000B40B0000}"/>
    <cellStyle name="Navadno 3 2 10 5" xfId="1512" xr:uid="{00000000-0005-0000-0000-0000B50B0000}"/>
    <cellStyle name="Navadno 3 2 10 5 2" xfId="5186" xr:uid="{00000000-0005-0000-0000-0000B60B0000}"/>
    <cellStyle name="Navadno 3 2 10 6" xfId="3978" xr:uid="{00000000-0005-0000-0000-0000B70B0000}"/>
    <cellStyle name="Navadno 3 2 11" xfId="266" xr:uid="{00000000-0005-0000-0000-0000B80B0000}"/>
    <cellStyle name="Navadno 3 2 11 2" xfId="664" xr:uid="{00000000-0005-0000-0000-0000B90B0000}"/>
    <cellStyle name="Navadno 3 2 11 2 2" xfId="3195" xr:uid="{00000000-0005-0000-0000-0000BA0B0000}"/>
    <cellStyle name="Navadno 3 2 11 2 2 2" xfId="6867" xr:uid="{00000000-0005-0000-0000-0000BB0B0000}"/>
    <cellStyle name="Navadno 3 2 11 2 3" xfId="1961" xr:uid="{00000000-0005-0000-0000-0000BC0B0000}"/>
    <cellStyle name="Navadno 3 2 11 2 3 2" xfId="5635" xr:uid="{00000000-0005-0000-0000-0000BD0B0000}"/>
    <cellStyle name="Navadno 3 2 11 2 4" xfId="4427" xr:uid="{00000000-0005-0000-0000-0000BE0B0000}"/>
    <cellStyle name="Navadno 3 2 11 3" xfId="1074" xr:uid="{00000000-0005-0000-0000-0000BF0B0000}"/>
    <cellStyle name="Navadno 3 2 11 3 2" xfId="3605" xr:uid="{00000000-0005-0000-0000-0000C00B0000}"/>
    <cellStyle name="Navadno 3 2 11 3 2 2" xfId="7277" xr:uid="{00000000-0005-0000-0000-0000C10B0000}"/>
    <cellStyle name="Navadno 3 2 11 3 3" xfId="2371" xr:uid="{00000000-0005-0000-0000-0000C20B0000}"/>
    <cellStyle name="Navadno 3 2 11 3 3 2" xfId="6045" xr:uid="{00000000-0005-0000-0000-0000C30B0000}"/>
    <cellStyle name="Navadno 3 2 11 3 4" xfId="4837" xr:uid="{00000000-0005-0000-0000-0000C40B0000}"/>
    <cellStyle name="Navadno 3 2 11 4" xfId="2803" xr:uid="{00000000-0005-0000-0000-0000C50B0000}"/>
    <cellStyle name="Navadno 3 2 11 4 2" xfId="6475" xr:uid="{00000000-0005-0000-0000-0000C60B0000}"/>
    <cellStyle name="Navadno 3 2 11 5" xfId="1569" xr:uid="{00000000-0005-0000-0000-0000C70B0000}"/>
    <cellStyle name="Navadno 3 2 11 5 2" xfId="5243" xr:uid="{00000000-0005-0000-0000-0000C80B0000}"/>
    <cellStyle name="Navadno 3 2 11 6" xfId="4035" xr:uid="{00000000-0005-0000-0000-0000C90B0000}"/>
    <cellStyle name="Navadno 3 2 12" xfId="278" xr:uid="{00000000-0005-0000-0000-0000CA0B0000}"/>
    <cellStyle name="Navadno 3 2 12 2" xfId="676" xr:uid="{00000000-0005-0000-0000-0000CB0B0000}"/>
    <cellStyle name="Navadno 3 2 12 2 2" xfId="3207" xr:uid="{00000000-0005-0000-0000-0000CC0B0000}"/>
    <cellStyle name="Navadno 3 2 12 2 2 2" xfId="6879" xr:uid="{00000000-0005-0000-0000-0000CD0B0000}"/>
    <cellStyle name="Navadno 3 2 12 2 3" xfId="1973" xr:uid="{00000000-0005-0000-0000-0000CE0B0000}"/>
    <cellStyle name="Navadno 3 2 12 2 3 2" xfId="5647" xr:uid="{00000000-0005-0000-0000-0000CF0B0000}"/>
    <cellStyle name="Navadno 3 2 12 2 4" xfId="4439" xr:uid="{00000000-0005-0000-0000-0000D00B0000}"/>
    <cellStyle name="Navadno 3 2 12 3" xfId="1086" xr:uid="{00000000-0005-0000-0000-0000D10B0000}"/>
    <cellStyle name="Navadno 3 2 12 3 2" xfId="3617" xr:uid="{00000000-0005-0000-0000-0000D20B0000}"/>
    <cellStyle name="Navadno 3 2 12 3 2 2" xfId="7289" xr:uid="{00000000-0005-0000-0000-0000D30B0000}"/>
    <cellStyle name="Navadno 3 2 12 3 3" xfId="2383" xr:uid="{00000000-0005-0000-0000-0000D40B0000}"/>
    <cellStyle name="Navadno 3 2 12 3 3 2" xfId="6057" xr:uid="{00000000-0005-0000-0000-0000D50B0000}"/>
    <cellStyle name="Navadno 3 2 12 3 4" xfId="4849" xr:uid="{00000000-0005-0000-0000-0000D60B0000}"/>
    <cellStyle name="Navadno 3 2 12 4" xfId="2815" xr:uid="{00000000-0005-0000-0000-0000D70B0000}"/>
    <cellStyle name="Navadno 3 2 12 4 2" xfId="6487" xr:uid="{00000000-0005-0000-0000-0000D80B0000}"/>
    <cellStyle name="Navadno 3 2 12 5" xfId="1581" xr:uid="{00000000-0005-0000-0000-0000D90B0000}"/>
    <cellStyle name="Navadno 3 2 12 5 2" xfId="5255" xr:uid="{00000000-0005-0000-0000-0000DA0B0000}"/>
    <cellStyle name="Navadno 3 2 12 6" xfId="4047" xr:uid="{00000000-0005-0000-0000-0000DB0B0000}"/>
    <cellStyle name="Navadno 3 2 13" xfId="394" xr:uid="{00000000-0005-0000-0000-0000DC0B0000}"/>
    <cellStyle name="Navadno 3 2 13 2" xfId="787" xr:uid="{00000000-0005-0000-0000-0000DD0B0000}"/>
    <cellStyle name="Navadno 3 2 13 2 2" xfId="3318" xr:uid="{00000000-0005-0000-0000-0000DE0B0000}"/>
    <cellStyle name="Navadno 3 2 13 2 2 2" xfId="6990" xr:uid="{00000000-0005-0000-0000-0000DF0B0000}"/>
    <cellStyle name="Navadno 3 2 13 2 3" xfId="2084" xr:uid="{00000000-0005-0000-0000-0000E00B0000}"/>
    <cellStyle name="Navadno 3 2 13 2 3 2" xfId="5758" xr:uid="{00000000-0005-0000-0000-0000E10B0000}"/>
    <cellStyle name="Navadno 3 2 13 2 4" xfId="4550" xr:uid="{00000000-0005-0000-0000-0000E20B0000}"/>
    <cellStyle name="Navadno 3 2 13 3" xfId="1197" xr:uid="{00000000-0005-0000-0000-0000E30B0000}"/>
    <cellStyle name="Navadno 3 2 13 3 2" xfId="3728" xr:uid="{00000000-0005-0000-0000-0000E40B0000}"/>
    <cellStyle name="Navadno 3 2 13 3 2 2" xfId="7400" xr:uid="{00000000-0005-0000-0000-0000E50B0000}"/>
    <cellStyle name="Navadno 3 2 13 3 3" xfId="2494" xr:uid="{00000000-0005-0000-0000-0000E60B0000}"/>
    <cellStyle name="Navadno 3 2 13 3 3 2" xfId="6168" xr:uid="{00000000-0005-0000-0000-0000E70B0000}"/>
    <cellStyle name="Navadno 3 2 13 3 4" xfId="4960" xr:uid="{00000000-0005-0000-0000-0000E80B0000}"/>
    <cellStyle name="Navadno 3 2 13 4" xfId="2926" xr:uid="{00000000-0005-0000-0000-0000E90B0000}"/>
    <cellStyle name="Navadno 3 2 13 4 2" xfId="6598" xr:uid="{00000000-0005-0000-0000-0000EA0B0000}"/>
    <cellStyle name="Navadno 3 2 13 5" xfId="1692" xr:uid="{00000000-0005-0000-0000-0000EB0B0000}"/>
    <cellStyle name="Navadno 3 2 13 5 2" xfId="5366" xr:uid="{00000000-0005-0000-0000-0000EC0B0000}"/>
    <cellStyle name="Navadno 3 2 13 6" xfId="4158" xr:uid="{00000000-0005-0000-0000-0000ED0B0000}"/>
    <cellStyle name="Navadno 3 2 14" xfId="481" xr:uid="{00000000-0005-0000-0000-0000EE0B0000}"/>
    <cellStyle name="Navadno 3 2 14 2" xfId="874" xr:uid="{00000000-0005-0000-0000-0000EF0B0000}"/>
    <cellStyle name="Navadno 3 2 14 2 2" xfId="3405" xr:uid="{00000000-0005-0000-0000-0000F00B0000}"/>
    <cellStyle name="Navadno 3 2 14 2 2 2" xfId="7077" xr:uid="{00000000-0005-0000-0000-0000F10B0000}"/>
    <cellStyle name="Navadno 3 2 14 2 3" xfId="2171" xr:uid="{00000000-0005-0000-0000-0000F20B0000}"/>
    <cellStyle name="Navadno 3 2 14 2 3 2" xfId="5845" xr:uid="{00000000-0005-0000-0000-0000F30B0000}"/>
    <cellStyle name="Navadno 3 2 14 2 4" xfId="4637" xr:uid="{00000000-0005-0000-0000-0000F40B0000}"/>
    <cellStyle name="Navadno 3 2 14 3" xfId="1284" xr:uid="{00000000-0005-0000-0000-0000F50B0000}"/>
    <cellStyle name="Navadno 3 2 14 3 2" xfId="3815" xr:uid="{00000000-0005-0000-0000-0000F60B0000}"/>
    <cellStyle name="Navadno 3 2 14 3 2 2" xfId="7487" xr:uid="{00000000-0005-0000-0000-0000F70B0000}"/>
    <cellStyle name="Navadno 3 2 14 3 3" xfId="2581" xr:uid="{00000000-0005-0000-0000-0000F80B0000}"/>
    <cellStyle name="Navadno 3 2 14 3 3 2" xfId="6255" xr:uid="{00000000-0005-0000-0000-0000F90B0000}"/>
    <cellStyle name="Navadno 3 2 14 3 4" xfId="5047" xr:uid="{00000000-0005-0000-0000-0000FA0B0000}"/>
    <cellStyle name="Navadno 3 2 14 4" xfId="3013" xr:uid="{00000000-0005-0000-0000-0000FB0B0000}"/>
    <cellStyle name="Navadno 3 2 14 4 2" xfId="6685" xr:uid="{00000000-0005-0000-0000-0000FC0B0000}"/>
    <cellStyle name="Navadno 3 2 14 5" xfId="1779" xr:uid="{00000000-0005-0000-0000-0000FD0B0000}"/>
    <cellStyle name="Navadno 3 2 14 5 2" xfId="5453" xr:uid="{00000000-0005-0000-0000-0000FE0B0000}"/>
    <cellStyle name="Navadno 3 2 14 6" xfId="4245" xr:uid="{00000000-0005-0000-0000-0000FF0B0000}"/>
    <cellStyle name="Navadno 3 2 15" xfId="27" xr:uid="{00000000-0005-0000-0000-0000000C0000}"/>
    <cellStyle name="Navadno 3 2 15 2" xfId="2630" xr:uid="{00000000-0005-0000-0000-0000010C0000}"/>
    <cellStyle name="Navadno 3 2 15 2 2" xfId="6302" xr:uid="{00000000-0005-0000-0000-0000020C0000}"/>
    <cellStyle name="Navadno 3 2 15 3" xfId="1396" xr:uid="{00000000-0005-0000-0000-0000030C0000}"/>
    <cellStyle name="Navadno 3 2 15 3 2" xfId="5070" xr:uid="{00000000-0005-0000-0000-0000040C0000}"/>
    <cellStyle name="Navadno 3 2 15 4" xfId="3862" xr:uid="{00000000-0005-0000-0000-0000050C0000}"/>
    <cellStyle name="Navadno 3 2 16" xfId="491" xr:uid="{00000000-0005-0000-0000-0000060C0000}"/>
    <cellStyle name="Navadno 3 2 16 2" xfId="3022" xr:uid="{00000000-0005-0000-0000-0000070C0000}"/>
    <cellStyle name="Navadno 3 2 16 2 2" xfId="6694" xr:uid="{00000000-0005-0000-0000-0000080C0000}"/>
    <cellStyle name="Navadno 3 2 16 3" xfId="1788" xr:uid="{00000000-0005-0000-0000-0000090C0000}"/>
    <cellStyle name="Navadno 3 2 16 3 2" xfId="5462" xr:uid="{00000000-0005-0000-0000-00000A0C0000}"/>
    <cellStyle name="Navadno 3 2 16 4" xfId="4254" xr:uid="{00000000-0005-0000-0000-00000B0C0000}"/>
    <cellStyle name="Navadno 3 2 17" xfId="880" xr:uid="{00000000-0005-0000-0000-00000C0C0000}"/>
    <cellStyle name="Navadno 3 2 17 2" xfId="3411" xr:uid="{00000000-0005-0000-0000-00000D0C0000}"/>
    <cellStyle name="Navadno 3 2 17 2 2" xfId="7083" xr:uid="{00000000-0005-0000-0000-00000E0C0000}"/>
    <cellStyle name="Navadno 3 2 17 3" xfId="2177" xr:uid="{00000000-0005-0000-0000-00000F0C0000}"/>
    <cellStyle name="Navadno 3 2 17 3 2" xfId="5851" xr:uid="{00000000-0005-0000-0000-0000100C0000}"/>
    <cellStyle name="Navadno 3 2 17 4" xfId="4643" xr:uid="{00000000-0005-0000-0000-0000110C0000}"/>
    <cellStyle name="Navadno 3 2 18" xfId="901" xr:uid="{00000000-0005-0000-0000-0000120C0000}"/>
    <cellStyle name="Navadno 3 2 18 2" xfId="3432" xr:uid="{00000000-0005-0000-0000-0000130C0000}"/>
    <cellStyle name="Navadno 3 2 18 2 2" xfId="7104" xr:uid="{00000000-0005-0000-0000-0000140C0000}"/>
    <cellStyle name="Navadno 3 2 18 3" xfId="2198" xr:uid="{00000000-0005-0000-0000-0000150C0000}"/>
    <cellStyle name="Navadno 3 2 18 3 2" xfId="5872" xr:uid="{00000000-0005-0000-0000-0000160C0000}"/>
    <cellStyle name="Navadno 3 2 18 4" xfId="4664" xr:uid="{00000000-0005-0000-0000-0000170C0000}"/>
    <cellStyle name="Navadno 3 2 19" xfId="1294" xr:uid="{00000000-0005-0000-0000-0000180C0000}"/>
    <cellStyle name="Navadno 3 2 19 2" xfId="3823" xr:uid="{00000000-0005-0000-0000-0000190C0000}"/>
    <cellStyle name="Navadno 3 2 19 2 2" xfId="7495" xr:uid="{00000000-0005-0000-0000-00001A0C0000}"/>
    <cellStyle name="Navadno 3 2 19 3" xfId="2589" xr:uid="{00000000-0005-0000-0000-00001B0C0000}"/>
    <cellStyle name="Navadno 3 2 19 3 2" xfId="6263" xr:uid="{00000000-0005-0000-0000-00001C0C0000}"/>
    <cellStyle name="Navadno 3 2 19 4" xfId="5055" xr:uid="{00000000-0005-0000-0000-00001D0C0000}"/>
    <cellStyle name="Navadno 3 2 2" xfId="16" xr:uid="{00000000-0005-0000-0000-00001E0C0000}"/>
    <cellStyle name="Navadno 3 2 2 10" xfId="274" xr:uid="{00000000-0005-0000-0000-00001F0C0000}"/>
    <cellStyle name="Navadno 3 2 2 10 2" xfId="672" xr:uid="{00000000-0005-0000-0000-0000200C0000}"/>
    <cellStyle name="Navadno 3 2 2 10 2 2" xfId="3203" xr:uid="{00000000-0005-0000-0000-0000210C0000}"/>
    <cellStyle name="Navadno 3 2 2 10 2 2 2" xfId="6875" xr:uid="{00000000-0005-0000-0000-0000220C0000}"/>
    <cellStyle name="Navadno 3 2 2 10 2 3" xfId="1969" xr:uid="{00000000-0005-0000-0000-0000230C0000}"/>
    <cellStyle name="Navadno 3 2 2 10 2 3 2" xfId="5643" xr:uid="{00000000-0005-0000-0000-0000240C0000}"/>
    <cellStyle name="Navadno 3 2 2 10 2 4" xfId="4435" xr:uid="{00000000-0005-0000-0000-0000250C0000}"/>
    <cellStyle name="Navadno 3 2 2 10 3" xfId="1082" xr:uid="{00000000-0005-0000-0000-0000260C0000}"/>
    <cellStyle name="Navadno 3 2 2 10 3 2" xfId="3613" xr:uid="{00000000-0005-0000-0000-0000270C0000}"/>
    <cellStyle name="Navadno 3 2 2 10 3 2 2" xfId="7285" xr:uid="{00000000-0005-0000-0000-0000280C0000}"/>
    <cellStyle name="Navadno 3 2 2 10 3 3" xfId="2379" xr:uid="{00000000-0005-0000-0000-0000290C0000}"/>
    <cellStyle name="Navadno 3 2 2 10 3 3 2" xfId="6053" xr:uid="{00000000-0005-0000-0000-00002A0C0000}"/>
    <cellStyle name="Navadno 3 2 2 10 3 4" xfId="4845" xr:uid="{00000000-0005-0000-0000-00002B0C0000}"/>
    <cellStyle name="Navadno 3 2 2 10 4" xfId="2811" xr:uid="{00000000-0005-0000-0000-00002C0C0000}"/>
    <cellStyle name="Navadno 3 2 2 10 4 2" xfId="6483" xr:uid="{00000000-0005-0000-0000-00002D0C0000}"/>
    <cellStyle name="Navadno 3 2 2 10 5" xfId="1577" xr:uid="{00000000-0005-0000-0000-00002E0C0000}"/>
    <cellStyle name="Navadno 3 2 2 10 5 2" xfId="5251" xr:uid="{00000000-0005-0000-0000-00002F0C0000}"/>
    <cellStyle name="Navadno 3 2 2 10 6" xfId="4043" xr:uid="{00000000-0005-0000-0000-0000300C0000}"/>
    <cellStyle name="Navadno 3 2 2 11" xfId="398" xr:uid="{00000000-0005-0000-0000-0000310C0000}"/>
    <cellStyle name="Navadno 3 2 2 11 2" xfId="791" xr:uid="{00000000-0005-0000-0000-0000320C0000}"/>
    <cellStyle name="Navadno 3 2 2 11 2 2" xfId="3322" xr:uid="{00000000-0005-0000-0000-0000330C0000}"/>
    <cellStyle name="Navadno 3 2 2 11 2 2 2" xfId="6994" xr:uid="{00000000-0005-0000-0000-0000340C0000}"/>
    <cellStyle name="Navadno 3 2 2 11 2 3" xfId="2088" xr:uid="{00000000-0005-0000-0000-0000350C0000}"/>
    <cellStyle name="Navadno 3 2 2 11 2 3 2" xfId="5762" xr:uid="{00000000-0005-0000-0000-0000360C0000}"/>
    <cellStyle name="Navadno 3 2 2 11 2 4" xfId="4554" xr:uid="{00000000-0005-0000-0000-0000370C0000}"/>
    <cellStyle name="Navadno 3 2 2 11 3" xfId="1201" xr:uid="{00000000-0005-0000-0000-0000380C0000}"/>
    <cellStyle name="Navadno 3 2 2 11 3 2" xfId="3732" xr:uid="{00000000-0005-0000-0000-0000390C0000}"/>
    <cellStyle name="Navadno 3 2 2 11 3 2 2" xfId="7404" xr:uid="{00000000-0005-0000-0000-00003A0C0000}"/>
    <cellStyle name="Navadno 3 2 2 11 3 3" xfId="2498" xr:uid="{00000000-0005-0000-0000-00003B0C0000}"/>
    <cellStyle name="Navadno 3 2 2 11 3 3 2" xfId="6172" xr:uid="{00000000-0005-0000-0000-00003C0C0000}"/>
    <cellStyle name="Navadno 3 2 2 11 3 4" xfId="4964" xr:uid="{00000000-0005-0000-0000-00003D0C0000}"/>
    <cellStyle name="Navadno 3 2 2 11 4" xfId="2930" xr:uid="{00000000-0005-0000-0000-00003E0C0000}"/>
    <cellStyle name="Navadno 3 2 2 11 4 2" xfId="6602" xr:uid="{00000000-0005-0000-0000-00003F0C0000}"/>
    <cellStyle name="Navadno 3 2 2 11 5" xfId="1696" xr:uid="{00000000-0005-0000-0000-0000400C0000}"/>
    <cellStyle name="Navadno 3 2 2 11 5 2" xfId="5370" xr:uid="{00000000-0005-0000-0000-0000410C0000}"/>
    <cellStyle name="Navadno 3 2 2 11 6" xfId="4162" xr:uid="{00000000-0005-0000-0000-0000420C0000}"/>
    <cellStyle name="Navadno 3 2 2 12" xfId="480" xr:uid="{00000000-0005-0000-0000-0000430C0000}"/>
    <cellStyle name="Navadno 3 2 2 12 2" xfId="873" xr:uid="{00000000-0005-0000-0000-0000440C0000}"/>
    <cellStyle name="Navadno 3 2 2 12 2 2" xfId="3404" xr:uid="{00000000-0005-0000-0000-0000450C0000}"/>
    <cellStyle name="Navadno 3 2 2 12 2 2 2" xfId="7076" xr:uid="{00000000-0005-0000-0000-0000460C0000}"/>
    <cellStyle name="Navadno 3 2 2 12 2 3" xfId="2170" xr:uid="{00000000-0005-0000-0000-0000470C0000}"/>
    <cellStyle name="Navadno 3 2 2 12 2 3 2" xfId="5844" xr:uid="{00000000-0005-0000-0000-0000480C0000}"/>
    <cellStyle name="Navadno 3 2 2 12 2 4" xfId="4636" xr:uid="{00000000-0005-0000-0000-0000490C0000}"/>
    <cellStyle name="Navadno 3 2 2 12 3" xfId="1283" xr:uid="{00000000-0005-0000-0000-00004A0C0000}"/>
    <cellStyle name="Navadno 3 2 2 12 3 2" xfId="3814" xr:uid="{00000000-0005-0000-0000-00004B0C0000}"/>
    <cellStyle name="Navadno 3 2 2 12 3 2 2" xfId="7486" xr:uid="{00000000-0005-0000-0000-00004C0C0000}"/>
    <cellStyle name="Navadno 3 2 2 12 3 3" xfId="2580" xr:uid="{00000000-0005-0000-0000-00004D0C0000}"/>
    <cellStyle name="Navadno 3 2 2 12 3 3 2" xfId="6254" xr:uid="{00000000-0005-0000-0000-00004E0C0000}"/>
    <cellStyle name="Navadno 3 2 2 12 3 4" xfId="5046" xr:uid="{00000000-0005-0000-0000-00004F0C0000}"/>
    <cellStyle name="Navadno 3 2 2 12 4" xfId="3012" xr:uid="{00000000-0005-0000-0000-0000500C0000}"/>
    <cellStyle name="Navadno 3 2 2 12 4 2" xfId="6684" xr:uid="{00000000-0005-0000-0000-0000510C0000}"/>
    <cellStyle name="Navadno 3 2 2 12 5" xfId="1778" xr:uid="{00000000-0005-0000-0000-0000520C0000}"/>
    <cellStyle name="Navadno 3 2 2 12 5 2" xfId="5452" xr:uid="{00000000-0005-0000-0000-0000530C0000}"/>
    <cellStyle name="Navadno 3 2 2 12 6" xfId="4244" xr:uid="{00000000-0005-0000-0000-0000540C0000}"/>
    <cellStyle name="Navadno 3 2 2 13" xfId="25" xr:uid="{00000000-0005-0000-0000-0000550C0000}"/>
    <cellStyle name="Navadno 3 2 2 13 2" xfId="2629" xr:uid="{00000000-0005-0000-0000-0000560C0000}"/>
    <cellStyle name="Navadno 3 2 2 13 2 2" xfId="6301" xr:uid="{00000000-0005-0000-0000-0000570C0000}"/>
    <cellStyle name="Navadno 3 2 2 13 3" xfId="1395" xr:uid="{00000000-0005-0000-0000-0000580C0000}"/>
    <cellStyle name="Navadno 3 2 2 13 3 2" xfId="5069" xr:uid="{00000000-0005-0000-0000-0000590C0000}"/>
    <cellStyle name="Navadno 3 2 2 13 4" xfId="3861" xr:uid="{00000000-0005-0000-0000-00005A0C0000}"/>
    <cellStyle name="Navadno 3 2 2 14" xfId="490" xr:uid="{00000000-0005-0000-0000-00005B0C0000}"/>
    <cellStyle name="Navadno 3 2 2 14 2" xfId="3021" xr:uid="{00000000-0005-0000-0000-00005C0C0000}"/>
    <cellStyle name="Navadno 3 2 2 14 2 2" xfId="6693" xr:uid="{00000000-0005-0000-0000-00005D0C0000}"/>
    <cellStyle name="Navadno 3 2 2 14 3" xfId="1787" xr:uid="{00000000-0005-0000-0000-00005E0C0000}"/>
    <cellStyle name="Navadno 3 2 2 14 3 2" xfId="5461" xr:uid="{00000000-0005-0000-0000-00005F0C0000}"/>
    <cellStyle name="Navadno 3 2 2 14 4" xfId="4253" xr:uid="{00000000-0005-0000-0000-0000600C0000}"/>
    <cellStyle name="Navadno 3 2 2 15" xfId="882" xr:uid="{00000000-0005-0000-0000-0000610C0000}"/>
    <cellStyle name="Navadno 3 2 2 15 2" xfId="3413" xr:uid="{00000000-0005-0000-0000-0000620C0000}"/>
    <cellStyle name="Navadno 3 2 2 15 2 2" xfId="7085" xr:uid="{00000000-0005-0000-0000-0000630C0000}"/>
    <cellStyle name="Navadno 3 2 2 15 3" xfId="2179" xr:uid="{00000000-0005-0000-0000-0000640C0000}"/>
    <cellStyle name="Navadno 3 2 2 15 3 2" xfId="5853" xr:uid="{00000000-0005-0000-0000-0000650C0000}"/>
    <cellStyle name="Navadno 3 2 2 15 4" xfId="4645" xr:uid="{00000000-0005-0000-0000-0000660C0000}"/>
    <cellStyle name="Navadno 3 2 2 16" xfId="900" xr:uid="{00000000-0005-0000-0000-0000670C0000}"/>
    <cellStyle name="Navadno 3 2 2 16 2" xfId="3431" xr:uid="{00000000-0005-0000-0000-0000680C0000}"/>
    <cellStyle name="Navadno 3 2 2 16 2 2" xfId="7103" xr:uid="{00000000-0005-0000-0000-0000690C0000}"/>
    <cellStyle name="Navadno 3 2 2 16 3" xfId="2197" xr:uid="{00000000-0005-0000-0000-00006A0C0000}"/>
    <cellStyle name="Navadno 3 2 2 16 3 2" xfId="5871" xr:uid="{00000000-0005-0000-0000-00006B0C0000}"/>
    <cellStyle name="Navadno 3 2 2 16 4" xfId="4663" xr:uid="{00000000-0005-0000-0000-00006C0C0000}"/>
    <cellStyle name="Navadno 3 2 2 17" xfId="2594" xr:uid="{00000000-0005-0000-0000-00006D0C0000}"/>
    <cellStyle name="Navadno 3 2 2 17 2" xfId="3828" xr:uid="{00000000-0005-0000-0000-00006E0C0000}"/>
    <cellStyle name="Navadno 3 2 2 17 2 2" xfId="7500" xr:uid="{00000000-0005-0000-0000-00006F0C0000}"/>
    <cellStyle name="Navadno 3 2 2 17 3" xfId="6268" xr:uid="{00000000-0005-0000-0000-0000700C0000}"/>
    <cellStyle name="Navadno 3 2 2 18" xfId="2626" xr:uid="{00000000-0005-0000-0000-0000710C0000}"/>
    <cellStyle name="Navadno 3 2 2 18 2" xfId="6298" xr:uid="{00000000-0005-0000-0000-0000720C0000}"/>
    <cellStyle name="Navadno 3 2 2 19" xfId="1392" xr:uid="{00000000-0005-0000-0000-0000730C0000}"/>
    <cellStyle name="Navadno 3 2 2 19 2" xfId="5066" xr:uid="{00000000-0005-0000-0000-0000740C0000}"/>
    <cellStyle name="Navadno 3 2 2 2" xfId="32" xr:uid="{00000000-0005-0000-0000-0000750C0000}"/>
    <cellStyle name="Navadno 3 2 2 2 10" xfId="402" xr:uid="{00000000-0005-0000-0000-0000760C0000}"/>
    <cellStyle name="Navadno 3 2 2 2 10 2" xfId="795" xr:uid="{00000000-0005-0000-0000-0000770C0000}"/>
    <cellStyle name="Navadno 3 2 2 2 10 2 2" xfId="3326" xr:uid="{00000000-0005-0000-0000-0000780C0000}"/>
    <cellStyle name="Navadno 3 2 2 2 10 2 2 2" xfId="6998" xr:uid="{00000000-0005-0000-0000-0000790C0000}"/>
    <cellStyle name="Navadno 3 2 2 2 10 2 3" xfId="2092" xr:uid="{00000000-0005-0000-0000-00007A0C0000}"/>
    <cellStyle name="Navadno 3 2 2 2 10 2 3 2" xfId="5766" xr:uid="{00000000-0005-0000-0000-00007B0C0000}"/>
    <cellStyle name="Navadno 3 2 2 2 10 2 4" xfId="4558" xr:uid="{00000000-0005-0000-0000-00007C0C0000}"/>
    <cellStyle name="Navadno 3 2 2 2 10 3" xfId="1205" xr:uid="{00000000-0005-0000-0000-00007D0C0000}"/>
    <cellStyle name="Navadno 3 2 2 2 10 3 2" xfId="3736" xr:uid="{00000000-0005-0000-0000-00007E0C0000}"/>
    <cellStyle name="Navadno 3 2 2 2 10 3 2 2" xfId="7408" xr:uid="{00000000-0005-0000-0000-00007F0C0000}"/>
    <cellStyle name="Navadno 3 2 2 2 10 3 3" xfId="2502" xr:uid="{00000000-0005-0000-0000-0000800C0000}"/>
    <cellStyle name="Navadno 3 2 2 2 10 3 3 2" xfId="6176" xr:uid="{00000000-0005-0000-0000-0000810C0000}"/>
    <cellStyle name="Navadno 3 2 2 2 10 3 4" xfId="4968" xr:uid="{00000000-0005-0000-0000-0000820C0000}"/>
    <cellStyle name="Navadno 3 2 2 2 10 4" xfId="2934" xr:uid="{00000000-0005-0000-0000-0000830C0000}"/>
    <cellStyle name="Navadno 3 2 2 2 10 4 2" xfId="6606" xr:uid="{00000000-0005-0000-0000-0000840C0000}"/>
    <cellStyle name="Navadno 3 2 2 2 10 5" xfId="1700" xr:uid="{00000000-0005-0000-0000-0000850C0000}"/>
    <cellStyle name="Navadno 3 2 2 2 10 5 2" xfId="5374" xr:uid="{00000000-0005-0000-0000-0000860C0000}"/>
    <cellStyle name="Navadno 3 2 2 2 10 6" xfId="4166" xr:uid="{00000000-0005-0000-0000-0000870C0000}"/>
    <cellStyle name="Navadno 3 2 2 2 11" xfId="484" xr:uid="{00000000-0005-0000-0000-0000880C0000}"/>
    <cellStyle name="Navadno 3 2 2 2 11 2" xfId="877" xr:uid="{00000000-0005-0000-0000-0000890C0000}"/>
    <cellStyle name="Navadno 3 2 2 2 11 2 2" xfId="3408" xr:uid="{00000000-0005-0000-0000-00008A0C0000}"/>
    <cellStyle name="Navadno 3 2 2 2 11 2 2 2" xfId="7080" xr:uid="{00000000-0005-0000-0000-00008B0C0000}"/>
    <cellStyle name="Navadno 3 2 2 2 11 2 3" xfId="2174" xr:uid="{00000000-0005-0000-0000-00008C0C0000}"/>
    <cellStyle name="Navadno 3 2 2 2 11 2 3 2" xfId="5848" xr:uid="{00000000-0005-0000-0000-00008D0C0000}"/>
    <cellStyle name="Navadno 3 2 2 2 11 2 4" xfId="4640" xr:uid="{00000000-0005-0000-0000-00008E0C0000}"/>
    <cellStyle name="Navadno 3 2 2 2 11 3" xfId="1287" xr:uid="{00000000-0005-0000-0000-00008F0C0000}"/>
    <cellStyle name="Navadno 3 2 2 2 11 3 2" xfId="3818" xr:uid="{00000000-0005-0000-0000-0000900C0000}"/>
    <cellStyle name="Navadno 3 2 2 2 11 3 2 2" xfId="7490" xr:uid="{00000000-0005-0000-0000-0000910C0000}"/>
    <cellStyle name="Navadno 3 2 2 2 11 3 3" xfId="2584" xr:uid="{00000000-0005-0000-0000-0000920C0000}"/>
    <cellStyle name="Navadno 3 2 2 2 11 3 3 2" xfId="6258" xr:uid="{00000000-0005-0000-0000-0000930C0000}"/>
    <cellStyle name="Navadno 3 2 2 2 11 3 4" xfId="5050" xr:uid="{00000000-0005-0000-0000-0000940C0000}"/>
    <cellStyle name="Navadno 3 2 2 2 11 4" xfId="3016" xr:uid="{00000000-0005-0000-0000-0000950C0000}"/>
    <cellStyle name="Navadno 3 2 2 2 11 4 2" xfId="6688" xr:uid="{00000000-0005-0000-0000-0000960C0000}"/>
    <cellStyle name="Navadno 3 2 2 2 11 5" xfId="1782" xr:uid="{00000000-0005-0000-0000-0000970C0000}"/>
    <cellStyle name="Navadno 3 2 2 2 11 5 2" xfId="5456" xr:uid="{00000000-0005-0000-0000-0000980C0000}"/>
    <cellStyle name="Navadno 3 2 2 2 11 6" xfId="4248" xr:uid="{00000000-0005-0000-0000-0000990C0000}"/>
    <cellStyle name="Navadno 3 2 2 2 12" xfId="131" xr:uid="{00000000-0005-0000-0000-00009A0C0000}"/>
    <cellStyle name="Navadno 3 2 2 2 12 2" xfId="530" xr:uid="{00000000-0005-0000-0000-00009B0C0000}"/>
    <cellStyle name="Navadno 3 2 2 2 12 2 2" xfId="3061" xr:uid="{00000000-0005-0000-0000-00009C0C0000}"/>
    <cellStyle name="Navadno 3 2 2 2 12 2 2 2" xfId="6733" xr:uid="{00000000-0005-0000-0000-00009D0C0000}"/>
    <cellStyle name="Navadno 3 2 2 2 12 2 3" xfId="1827" xr:uid="{00000000-0005-0000-0000-00009E0C0000}"/>
    <cellStyle name="Navadno 3 2 2 2 12 2 3 2" xfId="5501" xr:uid="{00000000-0005-0000-0000-00009F0C0000}"/>
    <cellStyle name="Navadno 3 2 2 2 12 2 4" xfId="4293" xr:uid="{00000000-0005-0000-0000-0000A00C0000}"/>
    <cellStyle name="Navadno 3 2 2 2 12 3" xfId="940" xr:uid="{00000000-0005-0000-0000-0000A10C0000}"/>
    <cellStyle name="Navadno 3 2 2 2 12 3 2" xfId="3471" xr:uid="{00000000-0005-0000-0000-0000A20C0000}"/>
    <cellStyle name="Navadno 3 2 2 2 12 3 2 2" xfId="7143" xr:uid="{00000000-0005-0000-0000-0000A30C0000}"/>
    <cellStyle name="Navadno 3 2 2 2 12 3 3" xfId="2237" xr:uid="{00000000-0005-0000-0000-0000A40C0000}"/>
    <cellStyle name="Navadno 3 2 2 2 12 3 3 2" xfId="5911" xr:uid="{00000000-0005-0000-0000-0000A50C0000}"/>
    <cellStyle name="Navadno 3 2 2 2 12 3 4" xfId="4703" xr:uid="{00000000-0005-0000-0000-0000A60C0000}"/>
    <cellStyle name="Navadno 3 2 2 2 12 4" xfId="2669" xr:uid="{00000000-0005-0000-0000-0000A70C0000}"/>
    <cellStyle name="Navadno 3 2 2 2 12 4 2" xfId="6341" xr:uid="{00000000-0005-0000-0000-0000A80C0000}"/>
    <cellStyle name="Navadno 3 2 2 2 12 5" xfId="1435" xr:uid="{00000000-0005-0000-0000-0000A90C0000}"/>
    <cellStyle name="Navadno 3 2 2 2 12 5 2" xfId="5109" xr:uid="{00000000-0005-0000-0000-0000AA0C0000}"/>
    <cellStyle name="Navadno 3 2 2 2 12 6" xfId="3901" xr:uid="{00000000-0005-0000-0000-0000AB0C0000}"/>
    <cellStyle name="Navadno 3 2 2 2 13" xfId="494" xr:uid="{00000000-0005-0000-0000-0000AC0C0000}"/>
    <cellStyle name="Navadno 3 2 2 2 13 2" xfId="3025" xr:uid="{00000000-0005-0000-0000-0000AD0C0000}"/>
    <cellStyle name="Navadno 3 2 2 2 13 2 2" xfId="6697" xr:uid="{00000000-0005-0000-0000-0000AE0C0000}"/>
    <cellStyle name="Navadno 3 2 2 2 13 3" xfId="1791" xr:uid="{00000000-0005-0000-0000-0000AF0C0000}"/>
    <cellStyle name="Navadno 3 2 2 2 13 3 2" xfId="5465" xr:uid="{00000000-0005-0000-0000-0000B00C0000}"/>
    <cellStyle name="Navadno 3 2 2 2 13 4" xfId="4257" xr:uid="{00000000-0005-0000-0000-0000B10C0000}"/>
    <cellStyle name="Navadno 3 2 2 2 14" xfId="890" xr:uid="{00000000-0005-0000-0000-0000B20C0000}"/>
    <cellStyle name="Navadno 3 2 2 2 14 2" xfId="3421" xr:uid="{00000000-0005-0000-0000-0000B30C0000}"/>
    <cellStyle name="Navadno 3 2 2 2 14 2 2" xfId="7093" xr:uid="{00000000-0005-0000-0000-0000B40C0000}"/>
    <cellStyle name="Navadno 3 2 2 2 14 3" xfId="2187" xr:uid="{00000000-0005-0000-0000-0000B50C0000}"/>
    <cellStyle name="Navadno 3 2 2 2 14 3 2" xfId="5861" xr:uid="{00000000-0005-0000-0000-0000B60C0000}"/>
    <cellStyle name="Navadno 3 2 2 2 14 4" xfId="4653" xr:uid="{00000000-0005-0000-0000-0000B70C0000}"/>
    <cellStyle name="Navadno 3 2 2 2 15" xfId="904" xr:uid="{00000000-0005-0000-0000-0000B80C0000}"/>
    <cellStyle name="Navadno 3 2 2 2 15 2" xfId="3435" xr:uid="{00000000-0005-0000-0000-0000B90C0000}"/>
    <cellStyle name="Navadno 3 2 2 2 15 2 2" xfId="7107" xr:uid="{00000000-0005-0000-0000-0000BA0C0000}"/>
    <cellStyle name="Navadno 3 2 2 2 15 3" xfId="2201" xr:uid="{00000000-0005-0000-0000-0000BB0C0000}"/>
    <cellStyle name="Navadno 3 2 2 2 15 3 2" xfId="5875" xr:uid="{00000000-0005-0000-0000-0000BC0C0000}"/>
    <cellStyle name="Navadno 3 2 2 2 15 4" xfId="4667" xr:uid="{00000000-0005-0000-0000-0000BD0C0000}"/>
    <cellStyle name="Navadno 3 2 2 2 16" xfId="2602" xr:uid="{00000000-0005-0000-0000-0000BE0C0000}"/>
    <cellStyle name="Navadno 3 2 2 2 16 2" xfId="3836" xr:uid="{00000000-0005-0000-0000-0000BF0C0000}"/>
    <cellStyle name="Navadno 3 2 2 2 16 2 2" xfId="7508" xr:uid="{00000000-0005-0000-0000-0000C00C0000}"/>
    <cellStyle name="Navadno 3 2 2 2 16 3" xfId="6276" xr:uid="{00000000-0005-0000-0000-0000C10C0000}"/>
    <cellStyle name="Navadno 3 2 2 2 17" xfId="2633" xr:uid="{00000000-0005-0000-0000-0000C20C0000}"/>
    <cellStyle name="Navadno 3 2 2 2 17 2" xfId="6305" xr:uid="{00000000-0005-0000-0000-0000C30C0000}"/>
    <cellStyle name="Navadno 3 2 2 2 18" xfId="1399" xr:uid="{00000000-0005-0000-0000-0000C40C0000}"/>
    <cellStyle name="Navadno 3 2 2 2 18 2" xfId="5073" xr:uid="{00000000-0005-0000-0000-0000C50C0000}"/>
    <cellStyle name="Navadno 3 2 2 2 19" xfId="3865" xr:uid="{00000000-0005-0000-0000-0000C60C0000}"/>
    <cellStyle name="Navadno 3 2 2 2 2" xfId="100" xr:uid="{00000000-0005-0000-0000-0000C70C0000}"/>
    <cellStyle name="Navadno 3 2 2 2 2 10" xfId="917" xr:uid="{00000000-0005-0000-0000-0000C80C0000}"/>
    <cellStyle name="Navadno 3 2 2 2 2 10 2" xfId="3448" xr:uid="{00000000-0005-0000-0000-0000C90C0000}"/>
    <cellStyle name="Navadno 3 2 2 2 2 10 2 2" xfId="7120" xr:uid="{00000000-0005-0000-0000-0000CA0C0000}"/>
    <cellStyle name="Navadno 3 2 2 2 2 10 3" xfId="2214" xr:uid="{00000000-0005-0000-0000-0000CB0C0000}"/>
    <cellStyle name="Navadno 3 2 2 2 2 10 3 2" xfId="5888" xr:uid="{00000000-0005-0000-0000-0000CC0C0000}"/>
    <cellStyle name="Navadno 3 2 2 2 2 10 4" xfId="4680" xr:uid="{00000000-0005-0000-0000-0000CD0C0000}"/>
    <cellStyle name="Navadno 3 2 2 2 2 11" xfId="2646" xr:uid="{00000000-0005-0000-0000-0000CE0C0000}"/>
    <cellStyle name="Navadno 3 2 2 2 2 11 2" xfId="6318" xr:uid="{00000000-0005-0000-0000-0000CF0C0000}"/>
    <cellStyle name="Navadno 3 2 2 2 2 12" xfId="1412" xr:uid="{00000000-0005-0000-0000-0000D00C0000}"/>
    <cellStyle name="Navadno 3 2 2 2 2 12 2" xfId="5086" xr:uid="{00000000-0005-0000-0000-0000D10C0000}"/>
    <cellStyle name="Navadno 3 2 2 2 2 13" xfId="3878" xr:uid="{00000000-0005-0000-0000-0000D20C0000}"/>
    <cellStyle name="Navadno 3 2 2 2 2 2" xfId="159" xr:uid="{00000000-0005-0000-0000-0000D30C0000}"/>
    <cellStyle name="Navadno 3 2 2 2 2 2 2" xfId="249" xr:uid="{00000000-0005-0000-0000-0000D40C0000}"/>
    <cellStyle name="Navadno 3 2 2 2 2 2 2 2" xfId="362" xr:uid="{00000000-0005-0000-0000-0000D50C0000}"/>
    <cellStyle name="Navadno 3 2 2 2 2 2 2 2 2" xfId="760" xr:uid="{00000000-0005-0000-0000-0000D60C0000}"/>
    <cellStyle name="Navadno 3 2 2 2 2 2 2 2 2 2" xfId="3291" xr:uid="{00000000-0005-0000-0000-0000D70C0000}"/>
    <cellStyle name="Navadno 3 2 2 2 2 2 2 2 2 2 2" xfId="6963" xr:uid="{00000000-0005-0000-0000-0000D80C0000}"/>
    <cellStyle name="Navadno 3 2 2 2 2 2 2 2 2 3" xfId="2057" xr:uid="{00000000-0005-0000-0000-0000D90C0000}"/>
    <cellStyle name="Navadno 3 2 2 2 2 2 2 2 2 3 2" xfId="5731" xr:uid="{00000000-0005-0000-0000-0000DA0C0000}"/>
    <cellStyle name="Navadno 3 2 2 2 2 2 2 2 2 4" xfId="4523" xr:uid="{00000000-0005-0000-0000-0000DB0C0000}"/>
    <cellStyle name="Navadno 3 2 2 2 2 2 2 2 3" xfId="1170" xr:uid="{00000000-0005-0000-0000-0000DC0C0000}"/>
    <cellStyle name="Navadno 3 2 2 2 2 2 2 2 3 2" xfId="3701" xr:uid="{00000000-0005-0000-0000-0000DD0C0000}"/>
    <cellStyle name="Navadno 3 2 2 2 2 2 2 2 3 2 2" xfId="7373" xr:uid="{00000000-0005-0000-0000-0000DE0C0000}"/>
    <cellStyle name="Navadno 3 2 2 2 2 2 2 2 3 3" xfId="2467" xr:uid="{00000000-0005-0000-0000-0000DF0C0000}"/>
    <cellStyle name="Navadno 3 2 2 2 2 2 2 2 3 3 2" xfId="6141" xr:uid="{00000000-0005-0000-0000-0000E00C0000}"/>
    <cellStyle name="Navadno 3 2 2 2 2 2 2 2 3 4" xfId="4933" xr:uid="{00000000-0005-0000-0000-0000E10C0000}"/>
    <cellStyle name="Navadno 3 2 2 2 2 2 2 2 4" xfId="2899" xr:uid="{00000000-0005-0000-0000-0000E20C0000}"/>
    <cellStyle name="Navadno 3 2 2 2 2 2 2 2 4 2" xfId="6571" xr:uid="{00000000-0005-0000-0000-0000E30C0000}"/>
    <cellStyle name="Navadno 3 2 2 2 2 2 2 2 5" xfId="1665" xr:uid="{00000000-0005-0000-0000-0000E40C0000}"/>
    <cellStyle name="Navadno 3 2 2 2 2 2 2 2 5 2" xfId="5339" xr:uid="{00000000-0005-0000-0000-0000E50C0000}"/>
    <cellStyle name="Navadno 3 2 2 2 2 2 2 2 6" xfId="4131" xr:uid="{00000000-0005-0000-0000-0000E60C0000}"/>
    <cellStyle name="Navadno 3 2 2 2 2 2 2 3" xfId="648" xr:uid="{00000000-0005-0000-0000-0000E70C0000}"/>
    <cellStyle name="Navadno 3 2 2 2 2 2 2 3 2" xfId="3179" xr:uid="{00000000-0005-0000-0000-0000E80C0000}"/>
    <cellStyle name="Navadno 3 2 2 2 2 2 2 3 2 2" xfId="6851" xr:uid="{00000000-0005-0000-0000-0000E90C0000}"/>
    <cellStyle name="Navadno 3 2 2 2 2 2 2 3 3" xfId="1945" xr:uid="{00000000-0005-0000-0000-0000EA0C0000}"/>
    <cellStyle name="Navadno 3 2 2 2 2 2 2 3 3 2" xfId="5619" xr:uid="{00000000-0005-0000-0000-0000EB0C0000}"/>
    <cellStyle name="Navadno 3 2 2 2 2 2 2 3 4" xfId="4411" xr:uid="{00000000-0005-0000-0000-0000EC0C0000}"/>
    <cellStyle name="Navadno 3 2 2 2 2 2 2 4" xfId="1058" xr:uid="{00000000-0005-0000-0000-0000ED0C0000}"/>
    <cellStyle name="Navadno 3 2 2 2 2 2 2 4 2" xfId="3589" xr:uid="{00000000-0005-0000-0000-0000EE0C0000}"/>
    <cellStyle name="Navadno 3 2 2 2 2 2 2 4 2 2" xfId="7261" xr:uid="{00000000-0005-0000-0000-0000EF0C0000}"/>
    <cellStyle name="Navadno 3 2 2 2 2 2 2 4 3" xfId="2355" xr:uid="{00000000-0005-0000-0000-0000F00C0000}"/>
    <cellStyle name="Navadno 3 2 2 2 2 2 2 4 3 2" xfId="6029" xr:uid="{00000000-0005-0000-0000-0000F10C0000}"/>
    <cellStyle name="Navadno 3 2 2 2 2 2 2 4 4" xfId="4821" xr:uid="{00000000-0005-0000-0000-0000F20C0000}"/>
    <cellStyle name="Navadno 3 2 2 2 2 2 2 5" xfId="2787" xr:uid="{00000000-0005-0000-0000-0000F30C0000}"/>
    <cellStyle name="Navadno 3 2 2 2 2 2 2 5 2" xfId="6459" xr:uid="{00000000-0005-0000-0000-0000F40C0000}"/>
    <cellStyle name="Navadno 3 2 2 2 2 2 2 6" xfId="1553" xr:uid="{00000000-0005-0000-0000-0000F50C0000}"/>
    <cellStyle name="Navadno 3 2 2 2 2 2 2 6 2" xfId="5227" xr:uid="{00000000-0005-0000-0000-0000F60C0000}"/>
    <cellStyle name="Navadno 3 2 2 2 2 2 2 7" xfId="4019" xr:uid="{00000000-0005-0000-0000-0000F70C0000}"/>
    <cellStyle name="Navadno 3 2 2 2 2 2 3" xfId="308" xr:uid="{00000000-0005-0000-0000-0000F80C0000}"/>
    <cellStyle name="Navadno 3 2 2 2 2 2 3 2" xfId="706" xr:uid="{00000000-0005-0000-0000-0000F90C0000}"/>
    <cellStyle name="Navadno 3 2 2 2 2 2 3 2 2" xfId="3237" xr:uid="{00000000-0005-0000-0000-0000FA0C0000}"/>
    <cellStyle name="Navadno 3 2 2 2 2 2 3 2 2 2" xfId="6909" xr:uid="{00000000-0005-0000-0000-0000FB0C0000}"/>
    <cellStyle name="Navadno 3 2 2 2 2 2 3 2 3" xfId="2003" xr:uid="{00000000-0005-0000-0000-0000FC0C0000}"/>
    <cellStyle name="Navadno 3 2 2 2 2 2 3 2 3 2" xfId="5677" xr:uid="{00000000-0005-0000-0000-0000FD0C0000}"/>
    <cellStyle name="Navadno 3 2 2 2 2 2 3 2 4" xfId="4469" xr:uid="{00000000-0005-0000-0000-0000FE0C0000}"/>
    <cellStyle name="Navadno 3 2 2 2 2 2 3 3" xfId="1116" xr:uid="{00000000-0005-0000-0000-0000FF0C0000}"/>
    <cellStyle name="Navadno 3 2 2 2 2 2 3 3 2" xfId="3647" xr:uid="{00000000-0005-0000-0000-0000000D0000}"/>
    <cellStyle name="Navadno 3 2 2 2 2 2 3 3 2 2" xfId="7319" xr:uid="{00000000-0005-0000-0000-0000010D0000}"/>
    <cellStyle name="Navadno 3 2 2 2 2 2 3 3 3" xfId="2413" xr:uid="{00000000-0005-0000-0000-0000020D0000}"/>
    <cellStyle name="Navadno 3 2 2 2 2 2 3 3 3 2" xfId="6087" xr:uid="{00000000-0005-0000-0000-0000030D0000}"/>
    <cellStyle name="Navadno 3 2 2 2 2 2 3 3 4" xfId="4879" xr:uid="{00000000-0005-0000-0000-0000040D0000}"/>
    <cellStyle name="Navadno 3 2 2 2 2 2 3 4" xfId="2845" xr:uid="{00000000-0005-0000-0000-0000050D0000}"/>
    <cellStyle name="Navadno 3 2 2 2 2 2 3 4 2" xfId="6517" xr:uid="{00000000-0005-0000-0000-0000060D0000}"/>
    <cellStyle name="Navadno 3 2 2 2 2 2 3 5" xfId="1611" xr:uid="{00000000-0005-0000-0000-0000070D0000}"/>
    <cellStyle name="Navadno 3 2 2 2 2 2 3 5 2" xfId="5285" xr:uid="{00000000-0005-0000-0000-0000080D0000}"/>
    <cellStyle name="Navadno 3 2 2 2 2 2 3 6" xfId="4077" xr:uid="{00000000-0005-0000-0000-0000090D0000}"/>
    <cellStyle name="Navadno 3 2 2 2 2 2 4" xfId="430" xr:uid="{00000000-0005-0000-0000-00000A0D0000}"/>
    <cellStyle name="Navadno 3 2 2 2 2 2 4 2" xfId="823" xr:uid="{00000000-0005-0000-0000-00000B0D0000}"/>
    <cellStyle name="Navadno 3 2 2 2 2 2 4 2 2" xfId="3354" xr:uid="{00000000-0005-0000-0000-00000C0D0000}"/>
    <cellStyle name="Navadno 3 2 2 2 2 2 4 2 2 2" xfId="7026" xr:uid="{00000000-0005-0000-0000-00000D0D0000}"/>
    <cellStyle name="Navadno 3 2 2 2 2 2 4 2 3" xfId="2120" xr:uid="{00000000-0005-0000-0000-00000E0D0000}"/>
    <cellStyle name="Navadno 3 2 2 2 2 2 4 2 3 2" xfId="5794" xr:uid="{00000000-0005-0000-0000-00000F0D0000}"/>
    <cellStyle name="Navadno 3 2 2 2 2 2 4 2 4" xfId="4586" xr:uid="{00000000-0005-0000-0000-0000100D0000}"/>
    <cellStyle name="Navadno 3 2 2 2 2 2 4 3" xfId="1233" xr:uid="{00000000-0005-0000-0000-0000110D0000}"/>
    <cellStyle name="Navadno 3 2 2 2 2 2 4 3 2" xfId="3764" xr:uid="{00000000-0005-0000-0000-0000120D0000}"/>
    <cellStyle name="Navadno 3 2 2 2 2 2 4 3 2 2" xfId="7436" xr:uid="{00000000-0005-0000-0000-0000130D0000}"/>
    <cellStyle name="Navadno 3 2 2 2 2 2 4 3 3" xfId="2530" xr:uid="{00000000-0005-0000-0000-0000140D0000}"/>
    <cellStyle name="Navadno 3 2 2 2 2 2 4 3 3 2" xfId="6204" xr:uid="{00000000-0005-0000-0000-0000150D0000}"/>
    <cellStyle name="Navadno 3 2 2 2 2 2 4 3 4" xfId="4996" xr:uid="{00000000-0005-0000-0000-0000160D0000}"/>
    <cellStyle name="Navadno 3 2 2 2 2 2 4 4" xfId="2962" xr:uid="{00000000-0005-0000-0000-0000170D0000}"/>
    <cellStyle name="Navadno 3 2 2 2 2 2 4 4 2" xfId="6634" xr:uid="{00000000-0005-0000-0000-0000180D0000}"/>
    <cellStyle name="Navadno 3 2 2 2 2 2 4 5" xfId="1728" xr:uid="{00000000-0005-0000-0000-0000190D0000}"/>
    <cellStyle name="Navadno 3 2 2 2 2 2 4 5 2" xfId="5402" xr:uid="{00000000-0005-0000-0000-00001A0D0000}"/>
    <cellStyle name="Navadno 3 2 2 2 2 2 4 6" xfId="4194" xr:uid="{00000000-0005-0000-0000-00001B0D0000}"/>
    <cellStyle name="Navadno 3 2 2 2 2 2 5" xfId="558" xr:uid="{00000000-0005-0000-0000-00001C0D0000}"/>
    <cellStyle name="Navadno 3 2 2 2 2 2 5 2" xfId="3089" xr:uid="{00000000-0005-0000-0000-00001D0D0000}"/>
    <cellStyle name="Navadno 3 2 2 2 2 2 5 2 2" xfId="6761" xr:uid="{00000000-0005-0000-0000-00001E0D0000}"/>
    <cellStyle name="Navadno 3 2 2 2 2 2 5 3" xfId="1855" xr:uid="{00000000-0005-0000-0000-00001F0D0000}"/>
    <cellStyle name="Navadno 3 2 2 2 2 2 5 3 2" xfId="5529" xr:uid="{00000000-0005-0000-0000-0000200D0000}"/>
    <cellStyle name="Navadno 3 2 2 2 2 2 5 4" xfId="4321" xr:uid="{00000000-0005-0000-0000-0000210D0000}"/>
    <cellStyle name="Navadno 3 2 2 2 2 2 6" xfId="968" xr:uid="{00000000-0005-0000-0000-0000220D0000}"/>
    <cellStyle name="Navadno 3 2 2 2 2 2 6 2" xfId="3499" xr:uid="{00000000-0005-0000-0000-0000230D0000}"/>
    <cellStyle name="Navadno 3 2 2 2 2 2 6 2 2" xfId="7171" xr:uid="{00000000-0005-0000-0000-0000240D0000}"/>
    <cellStyle name="Navadno 3 2 2 2 2 2 6 3" xfId="2265" xr:uid="{00000000-0005-0000-0000-0000250D0000}"/>
    <cellStyle name="Navadno 3 2 2 2 2 2 6 3 2" xfId="5939" xr:uid="{00000000-0005-0000-0000-0000260D0000}"/>
    <cellStyle name="Navadno 3 2 2 2 2 2 6 4" xfId="4731" xr:uid="{00000000-0005-0000-0000-0000270D0000}"/>
    <cellStyle name="Navadno 3 2 2 2 2 2 7" xfId="2697" xr:uid="{00000000-0005-0000-0000-0000280D0000}"/>
    <cellStyle name="Navadno 3 2 2 2 2 2 7 2" xfId="6369" xr:uid="{00000000-0005-0000-0000-0000290D0000}"/>
    <cellStyle name="Navadno 3 2 2 2 2 2 8" xfId="1463" xr:uid="{00000000-0005-0000-0000-00002A0D0000}"/>
    <cellStyle name="Navadno 3 2 2 2 2 2 8 2" xfId="5137" xr:uid="{00000000-0005-0000-0000-00002B0D0000}"/>
    <cellStyle name="Navadno 3 2 2 2 2 2 9" xfId="3929" xr:uid="{00000000-0005-0000-0000-00002C0D0000}"/>
    <cellStyle name="Navadno 3 2 2 2 2 3" xfId="175" xr:uid="{00000000-0005-0000-0000-00002D0D0000}"/>
    <cellStyle name="Navadno 3 2 2 2 2 3 2" xfId="344" xr:uid="{00000000-0005-0000-0000-00002E0D0000}"/>
    <cellStyle name="Navadno 3 2 2 2 2 3 2 2" xfId="742" xr:uid="{00000000-0005-0000-0000-00002F0D0000}"/>
    <cellStyle name="Navadno 3 2 2 2 2 3 2 2 2" xfId="3273" xr:uid="{00000000-0005-0000-0000-0000300D0000}"/>
    <cellStyle name="Navadno 3 2 2 2 2 3 2 2 2 2" xfId="6945" xr:uid="{00000000-0005-0000-0000-0000310D0000}"/>
    <cellStyle name="Navadno 3 2 2 2 2 3 2 2 3" xfId="2039" xr:uid="{00000000-0005-0000-0000-0000320D0000}"/>
    <cellStyle name="Navadno 3 2 2 2 2 3 2 2 3 2" xfId="5713" xr:uid="{00000000-0005-0000-0000-0000330D0000}"/>
    <cellStyle name="Navadno 3 2 2 2 2 3 2 2 4" xfId="4505" xr:uid="{00000000-0005-0000-0000-0000340D0000}"/>
    <cellStyle name="Navadno 3 2 2 2 2 3 2 3" xfId="1152" xr:uid="{00000000-0005-0000-0000-0000350D0000}"/>
    <cellStyle name="Navadno 3 2 2 2 2 3 2 3 2" xfId="3683" xr:uid="{00000000-0005-0000-0000-0000360D0000}"/>
    <cellStyle name="Navadno 3 2 2 2 2 3 2 3 2 2" xfId="7355" xr:uid="{00000000-0005-0000-0000-0000370D0000}"/>
    <cellStyle name="Navadno 3 2 2 2 2 3 2 3 3" xfId="2449" xr:uid="{00000000-0005-0000-0000-0000380D0000}"/>
    <cellStyle name="Navadno 3 2 2 2 2 3 2 3 3 2" xfId="6123" xr:uid="{00000000-0005-0000-0000-0000390D0000}"/>
    <cellStyle name="Navadno 3 2 2 2 2 3 2 3 4" xfId="4915" xr:uid="{00000000-0005-0000-0000-00003A0D0000}"/>
    <cellStyle name="Navadno 3 2 2 2 2 3 2 4" xfId="2881" xr:uid="{00000000-0005-0000-0000-00003B0D0000}"/>
    <cellStyle name="Navadno 3 2 2 2 2 3 2 4 2" xfId="6553" xr:uid="{00000000-0005-0000-0000-00003C0D0000}"/>
    <cellStyle name="Navadno 3 2 2 2 2 3 2 5" xfId="1647" xr:uid="{00000000-0005-0000-0000-00003D0D0000}"/>
    <cellStyle name="Navadno 3 2 2 2 2 3 2 5 2" xfId="5321" xr:uid="{00000000-0005-0000-0000-00003E0D0000}"/>
    <cellStyle name="Navadno 3 2 2 2 2 3 2 6" xfId="4113" xr:uid="{00000000-0005-0000-0000-00003F0D0000}"/>
    <cellStyle name="Navadno 3 2 2 2 2 3 3" xfId="448" xr:uid="{00000000-0005-0000-0000-0000400D0000}"/>
    <cellStyle name="Navadno 3 2 2 2 2 3 3 2" xfId="841" xr:uid="{00000000-0005-0000-0000-0000410D0000}"/>
    <cellStyle name="Navadno 3 2 2 2 2 3 3 2 2" xfId="3372" xr:uid="{00000000-0005-0000-0000-0000420D0000}"/>
    <cellStyle name="Navadno 3 2 2 2 2 3 3 2 2 2" xfId="7044" xr:uid="{00000000-0005-0000-0000-0000430D0000}"/>
    <cellStyle name="Navadno 3 2 2 2 2 3 3 2 3" xfId="2138" xr:uid="{00000000-0005-0000-0000-0000440D0000}"/>
    <cellStyle name="Navadno 3 2 2 2 2 3 3 2 3 2" xfId="5812" xr:uid="{00000000-0005-0000-0000-0000450D0000}"/>
    <cellStyle name="Navadno 3 2 2 2 2 3 3 2 4" xfId="4604" xr:uid="{00000000-0005-0000-0000-0000460D0000}"/>
    <cellStyle name="Navadno 3 2 2 2 2 3 3 3" xfId="1251" xr:uid="{00000000-0005-0000-0000-0000470D0000}"/>
    <cellStyle name="Navadno 3 2 2 2 2 3 3 3 2" xfId="3782" xr:uid="{00000000-0005-0000-0000-0000480D0000}"/>
    <cellStyle name="Navadno 3 2 2 2 2 3 3 3 2 2" xfId="7454" xr:uid="{00000000-0005-0000-0000-0000490D0000}"/>
    <cellStyle name="Navadno 3 2 2 2 2 3 3 3 3" xfId="2548" xr:uid="{00000000-0005-0000-0000-00004A0D0000}"/>
    <cellStyle name="Navadno 3 2 2 2 2 3 3 3 3 2" xfId="6222" xr:uid="{00000000-0005-0000-0000-00004B0D0000}"/>
    <cellStyle name="Navadno 3 2 2 2 2 3 3 3 4" xfId="5014" xr:uid="{00000000-0005-0000-0000-00004C0D0000}"/>
    <cellStyle name="Navadno 3 2 2 2 2 3 3 4" xfId="2980" xr:uid="{00000000-0005-0000-0000-00004D0D0000}"/>
    <cellStyle name="Navadno 3 2 2 2 2 3 3 4 2" xfId="6652" xr:uid="{00000000-0005-0000-0000-00004E0D0000}"/>
    <cellStyle name="Navadno 3 2 2 2 2 3 3 5" xfId="1746" xr:uid="{00000000-0005-0000-0000-00004F0D0000}"/>
    <cellStyle name="Navadno 3 2 2 2 2 3 3 5 2" xfId="5420" xr:uid="{00000000-0005-0000-0000-0000500D0000}"/>
    <cellStyle name="Navadno 3 2 2 2 2 3 3 6" xfId="4212" xr:uid="{00000000-0005-0000-0000-0000510D0000}"/>
    <cellStyle name="Navadno 3 2 2 2 2 3 4" xfId="574" xr:uid="{00000000-0005-0000-0000-0000520D0000}"/>
    <cellStyle name="Navadno 3 2 2 2 2 3 4 2" xfId="3105" xr:uid="{00000000-0005-0000-0000-0000530D0000}"/>
    <cellStyle name="Navadno 3 2 2 2 2 3 4 2 2" xfId="6777" xr:uid="{00000000-0005-0000-0000-0000540D0000}"/>
    <cellStyle name="Navadno 3 2 2 2 2 3 4 3" xfId="1871" xr:uid="{00000000-0005-0000-0000-0000550D0000}"/>
    <cellStyle name="Navadno 3 2 2 2 2 3 4 3 2" xfId="5545" xr:uid="{00000000-0005-0000-0000-0000560D0000}"/>
    <cellStyle name="Navadno 3 2 2 2 2 3 4 4" xfId="4337" xr:uid="{00000000-0005-0000-0000-0000570D0000}"/>
    <cellStyle name="Navadno 3 2 2 2 2 3 5" xfId="984" xr:uid="{00000000-0005-0000-0000-0000580D0000}"/>
    <cellStyle name="Navadno 3 2 2 2 2 3 5 2" xfId="3515" xr:uid="{00000000-0005-0000-0000-0000590D0000}"/>
    <cellStyle name="Navadno 3 2 2 2 2 3 5 2 2" xfId="7187" xr:uid="{00000000-0005-0000-0000-00005A0D0000}"/>
    <cellStyle name="Navadno 3 2 2 2 2 3 5 3" xfId="2281" xr:uid="{00000000-0005-0000-0000-00005B0D0000}"/>
    <cellStyle name="Navadno 3 2 2 2 2 3 5 3 2" xfId="5955" xr:uid="{00000000-0005-0000-0000-00005C0D0000}"/>
    <cellStyle name="Navadno 3 2 2 2 2 3 5 4" xfId="4747" xr:uid="{00000000-0005-0000-0000-00005D0D0000}"/>
    <cellStyle name="Navadno 3 2 2 2 2 3 6" xfId="2713" xr:uid="{00000000-0005-0000-0000-00005E0D0000}"/>
    <cellStyle name="Navadno 3 2 2 2 2 3 6 2" xfId="6385" xr:uid="{00000000-0005-0000-0000-00005F0D0000}"/>
    <cellStyle name="Navadno 3 2 2 2 2 3 7" xfId="1479" xr:uid="{00000000-0005-0000-0000-0000600D0000}"/>
    <cellStyle name="Navadno 3 2 2 2 2 3 7 2" xfId="5153" xr:uid="{00000000-0005-0000-0000-0000610D0000}"/>
    <cellStyle name="Navadno 3 2 2 2 2 3 8" xfId="3945" xr:uid="{00000000-0005-0000-0000-0000620D0000}"/>
    <cellStyle name="Navadno 3 2 2 2 2 4" xfId="202" xr:uid="{00000000-0005-0000-0000-0000630D0000}"/>
    <cellStyle name="Navadno 3 2 2 2 2 4 2" xfId="475" xr:uid="{00000000-0005-0000-0000-0000640D0000}"/>
    <cellStyle name="Navadno 3 2 2 2 2 4 2 2" xfId="868" xr:uid="{00000000-0005-0000-0000-0000650D0000}"/>
    <cellStyle name="Navadno 3 2 2 2 2 4 2 2 2" xfId="3399" xr:uid="{00000000-0005-0000-0000-0000660D0000}"/>
    <cellStyle name="Navadno 3 2 2 2 2 4 2 2 2 2" xfId="7071" xr:uid="{00000000-0005-0000-0000-0000670D0000}"/>
    <cellStyle name="Navadno 3 2 2 2 2 4 2 2 3" xfId="2165" xr:uid="{00000000-0005-0000-0000-0000680D0000}"/>
    <cellStyle name="Navadno 3 2 2 2 2 4 2 2 3 2" xfId="5839" xr:uid="{00000000-0005-0000-0000-0000690D0000}"/>
    <cellStyle name="Navadno 3 2 2 2 2 4 2 2 4" xfId="4631" xr:uid="{00000000-0005-0000-0000-00006A0D0000}"/>
    <cellStyle name="Navadno 3 2 2 2 2 4 2 3" xfId="1278" xr:uid="{00000000-0005-0000-0000-00006B0D0000}"/>
    <cellStyle name="Navadno 3 2 2 2 2 4 2 3 2" xfId="3809" xr:uid="{00000000-0005-0000-0000-00006C0D0000}"/>
    <cellStyle name="Navadno 3 2 2 2 2 4 2 3 2 2" xfId="7481" xr:uid="{00000000-0005-0000-0000-00006D0D0000}"/>
    <cellStyle name="Navadno 3 2 2 2 2 4 2 3 3" xfId="2575" xr:uid="{00000000-0005-0000-0000-00006E0D0000}"/>
    <cellStyle name="Navadno 3 2 2 2 2 4 2 3 3 2" xfId="6249" xr:uid="{00000000-0005-0000-0000-00006F0D0000}"/>
    <cellStyle name="Navadno 3 2 2 2 2 4 2 3 4" xfId="5041" xr:uid="{00000000-0005-0000-0000-0000700D0000}"/>
    <cellStyle name="Navadno 3 2 2 2 2 4 2 4" xfId="3007" xr:uid="{00000000-0005-0000-0000-0000710D0000}"/>
    <cellStyle name="Navadno 3 2 2 2 2 4 2 4 2" xfId="6679" xr:uid="{00000000-0005-0000-0000-0000720D0000}"/>
    <cellStyle name="Navadno 3 2 2 2 2 4 2 5" xfId="1773" xr:uid="{00000000-0005-0000-0000-0000730D0000}"/>
    <cellStyle name="Navadno 3 2 2 2 2 4 2 5 2" xfId="5447" xr:uid="{00000000-0005-0000-0000-0000740D0000}"/>
    <cellStyle name="Navadno 3 2 2 2 2 4 2 6" xfId="4239" xr:uid="{00000000-0005-0000-0000-0000750D0000}"/>
    <cellStyle name="Navadno 3 2 2 2 2 4 3" xfId="601" xr:uid="{00000000-0005-0000-0000-0000760D0000}"/>
    <cellStyle name="Navadno 3 2 2 2 2 4 3 2" xfId="3132" xr:uid="{00000000-0005-0000-0000-0000770D0000}"/>
    <cellStyle name="Navadno 3 2 2 2 2 4 3 2 2" xfId="6804" xr:uid="{00000000-0005-0000-0000-0000780D0000}"/>
    <cellStyle name="Navadno 3 2 2 2 2 4 3 3" xfId="1898" xr:uid="{00000000-0005-0000-0000-0000790D0000}"/>
    <cellStyle name="Navadno 3 2 2 2 2 4 3 3 2" xfId="5572" xr:uid="{00000000-0005-0000-0000-00007A0D0000}"/>
    <cellStyle name="Navadno 3 2 2 2 2 4 3 4" xfId="4364" xr:uid="{00000000-0005-0000-0000-00007B0D0000}"/>
    <cellStyle name="Navadno 3 2 2 2 2 4 4" xfId="1011" xr:uid="{00000000-0005-0000-0000-00007C0D0000}"/>
    <cellStyle name="Navadno 3 2 2 2 2 4 4 2" xfId="3542" xr:uid="{00000000-0005-0000-0000-00007D0D0000}"/>
    <cellStyle name="Navadno 3 2 2 2 2 4 4 2 2" xfId="7214" xr:uid="{00000000-0005-0000-0000-00007E0D0000}"/>
    <cellStyle name="Navadno 3 2 2 2 2 4 4 3" xfId="2308" xr:uid="{00000000-0005-0000-0000-00007F0D0000}"/>
    <cellStyle name="Navadno 3 2 2 2 2 4 4 3 2" xfId="5982" xr:uid="{00000000-0005-0000-0000-0000800D0000}"/>
    <cellStyle name="Navadno 3 2 2 2 2 4 4 4" xfId="4774" xr:uid="{00000000-0005-0000-0000-0000810D0000}"/>
    <cellStyle name="Navadno 3 2 2 2 2 4 5" xfId="2740" xr:uid="{00000000-0005-0000-0000-0000820D0000}"/>
    <cellStyle name="Navadno 3 2 2 2 2 4 5 2" xfId="6412" xr:uid="{00000000-0005-0000-0000-0000830D0000}"/>
    <cellStyle name="Navadno 3 2 2 2 2 4 6" xfId="1506" xr:uid="{00000000-0005-0000-0000-0000840D0000}"/>
    <cellStyle name="Navadno 3 2 2 2 2 4 6 2" xfId="5180" xr:uid="{00000000-0005-0000-0000-0000850D0000}"/>
    <cellStyle name="Navadno 3 2 2 2 2 4 7" xfId="3972" xr:uid="{00000000-0005-0000-0000-0000860D0000}"/>
    <cellStyle name="Navadno 3 2 2 2 2 5" xfId="229" xr:uid="{00000000-0005-0000-0000-0000870D0000}"/>
    <cellStyle name="Navadno 3 2 2 2 2 5 2" xfId="628" xr:uid="{00000000-0005-0000-0000-0000880D0000}"/>
    <cellStyle name="Navadno 3 2 2 2 2 5 2 2" xfId="3159" xr:uid="{00000000-0005-0000-0000-0000890D0000}"/>
    <cellStyle name="Navadno 3 2 2 2 2 5 2 2 2" xfId="6831" xr:uid="{00000000-0005-0000-0000-00008A0D0000}"/>
    <cellStyle name="Navadno 3 2 2 2 2 5 2 3" xfId="1925" xr:uid="{00000000-0005-0000-0000-00008B0D0000}"/>
    <cellStyle name="Navadno 3 2 2 2 2 5 2 3 2" xfId="5599" xr:uid="{00000000-0005-0000-0000-00008C0D0000}"/>
    <cellStyle name="Navadno 3 2 2 2 2 5 2 4" xfId="4391" xr:uid="{00000000-0005-0000-0000-00008D0D0000}"/>
    <cellStyle name="Navadno 3 2 2 2 2 5 3" xfId="1038" xr:uid="{00000000-0005-0000-0000-00008E0D0000}"/>
    <cellStyle name="Navadno 3 2 2 2 2 5 3 2" xfId="3569" xr:uid="{00000000-0005-0000-0000-00008F0D0000}"/>
    <cellStyle name="Navadno 3 2 2 2 2 5 3 2 2" xfId="7241" xr:uid="{00000000-0005-0000-0000-0000900D0000}"/>
    <cellStyle name="Navadno 3 2 2 2 2 5 3 3" xfId="2335" xr:uid="{00000000-0005-0000-0000-0000910D0000}"/>
    <cellStyle name="Navadno 3 2 2 2 2 5 3 3 2" xfId="6009" xr:uid="{00000000-0005-0000-0000-0000920D0000}"/>
    <cellStyle name="Navadno 3 2 2 2 2 5 3 4" xfId="4801" xr:uid="{00000000-0005-0000-0000-0000930D0000}"/>
    <cellStyle name="Navadno 3 2 2 2 2 5 4" xfId="2767" xr:uid="{00000000-0005-0000-0000-0000940D0000}"/>
    <cellStyle name="Navadno 3 2 2 2 2 5 4 2" xfId="6439" xr:uid="{00000000-0005-0000-0000-0000950D0000}"/>
    <cellStyle name="Navadno 3 2 2 2 2 5 5" xfId="1533" xr:uid="{00000000-0005-0000-0000-0000960D0000}"/>
    <cellStyle name="Navadno 3 2 2 2 2 5 5 2" xfId="5207" xr:uid="{00000000-0005-0000-0000-0000970D0000}"/>
    <cellStyle name="Navadno 3 2 2 2 2 5 6" xfId="3999" xr:uid="{00000000-0005-0000-0000-0000980D0000}"/>
    <cellStyle name="Navadno 3 2 2 2 2 6" xfId="290" xr:uid="{00000000-0005-0000-0000-0000990D0000}"/>
    <cellStyle name="Navadno 3 2 2 2 2 6 2" xfId="688" xr:uid="{00000000-0005-0000-0000-00009A0D0000}"/>
    <cellStyle name="Navadno 3 2 2 2 2 6 2 2" xfId="3219" xr:uid="{00000000-0005-0000-0000-00009B0D0000}"/>
    <cellStyle name="Navadno 3 2 2 2 2 6 2 2 2" xfId="6891" xr:uid="{00000000-0005-0000-0000-00009C0D0000}"/>
    <cellStyle name="Navadno 3 2 2 2 2 6 2 3" xfId="1985" xr:uid="{00000000-0005-0000-0000-00009D0D0000}"/>
    <cellStyle name="Navadno 3 2 2 2 2 6 2 3 2" xfId="5659" xr:uid="{00000000-0005-0000-0000-00009E0D0000}"/>
    <cellStyle name="Navadno 3 2 2 2 2 6 2 4" xfId="4451" xr:uid="{00000000-0005-0000-0000-00009F0D0000}"/>
    <cellStyle name="Navadno 3 2 2 2 2 6 3" xfId="1098" xr:uid="{00000000-0005-0000-0000-0000A00D0000}"/>
    <cellStyle name="Navadno 3 2 2 2 2 6 3 2" xfId="3629" xr:uid="{00000000-0005-0000-0000-0000A10D0000}"/>
    <cellStyle name="Navadno 3 2 2 2 2 6 3 2 2" xfId="7301" xr:uid="{00000000-0005-0000-0000-0000A20D0000}"/>
    <cellStyle name="Navadno 3 2 2 2 2 6 3 3" xfId="2395" xr:uid="{00000000-0005-0000-0000-0000A30D0000}"/>
    <cellStyle name="Navadno 3 2 2 2 2 6 3 3 2" xfId="6069" xr:uid="{00000000-0005-0000-0000-0000A40D0000}"/>
    <cellStyle name="Navadno 3 2 2 2 2 6 3 4" xfId="4861" xr:uid="{00000000-0005-0000-0000-0000A50D0000}"/>
    <cellStyle name="Navadno 3 2 2 2 2 6 4" xfId="2827" xr:uid="{00000000-0005-0000-0000-0000A60D0000}"/>
    <cellStyle name="Navadno 3 2 2 2 2 6 4 2" xfId="6499" xr:uid="{00000000-0005-0000-0000-0000A70D0000}"/>
    <cellStyle name="Navadno 3 2 2 2 2 6 5" xfId="1593" xr:uid="{00000000-0005-0000-0000-0000A80D0000}"/>
    <cellStyle name="Navadno 3 2 2 2 2 6 5 2" xfId="5267" xr:uid="{00000000-0005-0000-0000-0000A90D0000}"/>
    <cellStyle name="Navadno 3 2 2 2 2 6 6" xfId="4059" xr:uid="{00000000-0005-0000-0000-0000AA0D0000}"/>
    <cellStyle name="Navadno 3 2 2 2 2 7" xfId="411" xr:uid="{00000000-0005-0000-0000-0000AB0D0000}"/>
    <cellStyle name="Navadno 3 2 2 2 2 7 2" xfId="804" xr:uid="{00000000-0005-0000-0000-0000AC0D0000}"/>
    <cellStyle name="Navadno 3 2 2 2 2 7 2 2" xfId="3335" xr:uid="{00000000-0005-0000-0000-0000AD0D0000}"/>
    <cellStyle name="Navadno 3 2 2 2 2 7 2 2 2" xfId="7007" xr:uid="{00000000-0005-0000-0000-0000AE0D0000}"/>
    <cellStyle name="Navadno 3 2 2 2 2 7 2 3" xfId="2101" xr:uid="{00000000-0005-0000-0000-0000AF0D0000}"/>
    <cellStyle name="Navadno 3 2 2 2 2 7 2 3 2" xfId="5775" xr:uid="{00000000-0005-0000-0000-0000B00D0000}"/>
    <cellStyle name="Navadno 3 2 2 2 2 7 2 4" xfId="4567" xr:uid="{00000000-0005-0000-0000-0000B10D0000}"/>
    <cellStyle name="Navadno 3 2 2 2 2 7 3" xfId="1214" xr:uid="{00000000-0005-0000-0000-0000B20D0000}"/>
    <cellStyle name="Navadno 3 2 2 2 2 7 3 2" xfId="3745" xr:uid="{00000000-0005-0000-0000-0000B30D0000}"/>
    <cellStyle name="Navadno 3 2 2 2 2 7 3 2 2" xfId="7417" xr:uid="{00000000-0005-0000-0000-0000B40D0000}"/>
    <cellStyle name="Navadno 3 2 2 2 2 7 3 3" xfId="2511" xr:uid="{00000000-0005-0000-0000-0000B50D0000}"/>
    <cellStyle name="Navadno 3 2 2 2 2 7 3 3 2" xfId="6185" xr:uid="{00000000-0005-0000-0000-0000B60D0000}"/>
    <cellStyle name="Navadno 3 2 2 2 2 7 3 4" xfId="4977" xr:uid="{00000000-0005-0000-0000-0000B70D0000}"/>
    <cellStyle name="Navadno 3 2 2 2 2 7 4" xfId="2943" xr:uid="{00000000-0005-0000-0000-0000B80D0000}"/>
    <cellStyle name="Navadno 3 2 2 2 2 7 4 2" xfId="6615" xr:uid="{00000000-0005-0000-0000-0000B90D0000}"/>
    <cellStyle name="Navadno 3 2 2 2 2 7 5" xfId="1709" xr:uid="{00000000-0005-0000-0000-0000BA0D0000}"/>
    <cellStyle name="Navadno 3 2 2 2 2 7 5 2" xfId="5383" xr:uid="{00000000-0005-0000-0000-0000BB0D0000}"/>
    <cellStyle name="Navadno 3 2 2 2 2 7 6" xfId="4175" xr:uid="{00000000-0005-0000-0000-0000BC0D0000}"/>
    <cellStyle name="Navadno 3 2 2 2 2 8" xfId="140" xr:uid="{00000000-0005-0000-0000-0000BD0D0000}"/>
    <cellStyle name="Navadno 3 2 2 2 2 8 2" xfId="539" xr:uid="{00000000-0005-0000-0000-0000BE0D0000}"/>
    <cellStyle name="Navadno 3 2 2 2 2 8 2 2" xfId="3070" xr:uid="{00000000-0005-0000-0000-0000BF0D0000}"/>
    <cellStyle name="Navadno 3 2 2 2 2 8 2 2 2" xfId="6742" xr:uid="{00000000-0005-0000-0000-0000C00D0000}"/>
    <cellStyle name="Navadno 3 2 2 2 2 8 2 3" xfId="1836" xr:uid="{00000000-0005-0000-0000-0000C10D0000}"/>
    <cellStyle name="Navadno 3 2 2 2 2 8 2 3 2" xfId="5510" xr:uid="{00000000-0005-0000-0000-0000C20D0000}"/>
    <cellStyle name="Navadno 3 2 2 2 2 8 2 4" xfId="4302" xr:uid="{00000000-0005-0000-0000-0000C30D0000}"/>
    <cellStyle name="Navadno 3 2 2 2 2 8 3" xfId="949" xr:uid="{00000000-0005-0000-0000-0000C40D0000}"/>
    <cellStyle name="Navadno 3 2 2 2 2 8 3 2" xfId="3480" xr:uid="{00000000-0005-0000-0000-0000C50D0000}"/>
    <cellStyle name="Navadno 3 2 2 2 2 8 3 2 2" xfId="7152" xr:uid="{00000000-0005-0000-0000-0000C60D0000}"/>
    <cellStyle name="Navadno 3 2 2 2 2 8 3 3" xfId="2246" xr:uid="{00000000-0005-0000-0000-0000C70D0000}"/>
    <cellStyle name="Navadno 3 2 2 2 2 8 3 3 2" xfId="5920" xr:uid="{00000000-0005-0000-0000-0000C80D0000}"/>
    <cellStyle name="Navadno 3 2 2 2 2 8 3 4" xfId="4712" xr:uid="{00000000-0005-0000-0000-0000C90D0000}"/>
    <cellStyle name="Navadno 3 2 2 2 2 8 4" xfId="2678" xr:uid="{00000000-0005-0000-0000-0000CA0D0000}"/>
    <cellStyle name="Navadno 3 2 2 2 2 8 4 2" xfId="6350" xr:uid="{00000000-0005-0000-0000-0000CB0D0000}"/>
    <cellStyle name="Navadno 3 2 2 2 2 8 5" xfId="1444" xr:uid="{00000000-0005-0000-0000-0000CC0D0000}"/>
    <cellStyle name="Navadno 3 2 2 2 2 8 5 2" xfId="5118" xr:uid="{00000000-0005-0000-0000-0000CD0D0000}"/>
    <cellStyle name="Navadno 3 2 2 2 2 8 6" xfId="3910" xr:uid="{00000000-0005-0000-0000-0000CE0D0000}"/>
    <cellStyle name="Navadno 3 2 2 2 2 9" xfId="507" xr:uid="{00000000-0005-0000-0000-0000CF0D0000}"/>
    <cellStyle name="Navadno 3 2 2 2 2 9 2" xfId="3038" xr:uid="{00000000-0005-0000-0000-0000D00D0000}"/>
    <cellStyle name="Navadno 3 2 2 2 2 9 2 2" xfId="6710" xr:uid="{00000000-0005-0000-0000-0000D10D0000}"/>
    <cellStyle name="Navadno 3 2 2 2 2 9 3" xfId="1804" xr:uid="{00000000-0005-0000-0000-0000D20D0000}"/>
    <cellStyle name="Navadno 3 2 2 2 2 9 3 2" xfId="5478" xr:uid="{00000000-0005-0000-0000-0000D30D0000}"/>
    <cellStyle name="Navadno 3 2 2 2 2 9 4" xfId="4270" xr:uid="{00000000-0005-0000-0000-0000D40D0000}"/>
    <cellStyle name="Navadno 3 2 2 2 3" xfId="150" xr:uid="{00000000-0005-0000-0000-0000D50D0000}"/>
    <cellStyle name="Navadno 3 2 2 2 3 2" xfId="220" xr:uid="{00000000-0005-0000-0000-0000D60D0000}"/>
    <cellStyle name="Navadno 3 2 2 2 3 2 2" xfId="371" xr:uid="{00000000-0005-0000-0000-0000D70D0000}"/>
    <cellStyle name="Navadno 3 2 2 2 3 2 2 2" xfId="769" xr:uid="{00000000-0005-0000-0000-0000D80D0000}"/>
    <cellStyle name="Navadno 3 2 2 2 3 2 2 2 2" xfId="3300" xr:uid="{00000000-0005-0000-0000-0000D90D0000}"/>
    <cellStyle name="Navadno 3 2 2 2 3 2 2 2 2 2" xfId="6972" xr:uid="{00000000-0005-0000-0000-0000DA0D0000}"/>
    <cellStyle name="Navadno 3 2 2 2 3 2 2 2 3" xfId="2066" xr:uid="{00000000-0005-0000-0000-0000DB0D0000}"/>
    <cellStyle name="Navadno 3 2 2 2 3 2 2 2 3 2" xfId="5740" xr:uid="{00000000-0005-0000-0000-0000DC0D0000}"/>
    <cellStyle name="Navadno 3 2 2 2 3 2 2 2 4" xfId="4532" xr:uid="{00000000-0005-0000-0000-0000DD0D0000}"/>
    <cellStyle name="Navadno 3 2 2 2 3 2 2 3" xfId="1179" xr:uid="{00000000-0005-0000-0000-0000DE0D0000}"/>
    <cellStyle name="Navadno 3 2 2 2 3 2 2 3 2" xfId="3710" xr:uid="{00000000-0005-0000-0000-0000DF0D0000}"/>
    <cellStyle name="Navadno 3 2 2 2 3 2 2 3 2 2" xfId="7382" xr:uid="{00000000-0005-0000-0000-0000E00D0000}"/>
    <cellStyle name="Navadno 3 2 2 2 3 2 2 3 3" xfId="2476" xr:uid="{00000000-0005-0000-0000-0000E10D0000}"/>
    <cellStyle name="Navadno 3 2 2 2 3 2 2 3 3 2" xfId="6150" xr:uid="{00000000-0005-0000-0000-0000E20D0000}"/>
    <cellStyle name="Navadno 3 2 2 2 3 2 2 3 4" xfId="4942" xr:uid="{00000000-0005-0000-0000-0000E30D0000}"/>
    <cellStyle name="Navadno 3 2 2 2 3 2 2 4" xfId="2908" xr:uid="{00000000-0005-0000-0000-0000E40D0000}"/>
    <cellStyle name="Navadno 3 2 2 2 3 2 2 4 2" xfId="6580" xr:uid="{00000000-0005-0000-0000-0000E50D0000}"/>
    <cellStyle name="Navadno 3 2 2 2 3 2 2 5" xfId="1674" xr:uid="{00000000-0005-0000-0000-0000E60D0000}"/>
    <cellStyle name="Navadno 3 2 2 2 3 2 2 5 2" xfId="5348" xr:uid="{00000000-0005-0000-0000-0000E70D0000}"/>
    <cellStyle name="Navadno 3 2 2 2 3 2 2 6" xfId="4140" xr:uid="{00000000-0005-0000-0000-0000E80D0000}"/>
    <cellStyle name="Navadno 3 2 2 2 3 2 3" xfId="619" xr:uid="{00000000-0005-0000-0000-0000E90D0000}"/>
    <cellStyle name="Navadno 3 2 2 2 3 2 3 2" xfId="3150" xr:uid="{00000000-0005-0000-0000-0000EA0D0000}"/>
    <cellStyle name="Navadno 3 2 2 2 3 2 3 2 2" xfId="6822" xr:uid="{00000000-0005-0000-0000-0000EB0D0000}"/>
    <cellStyle name="Navadno 3 2 2 2 3 2 3 3" xfId="1916" xr:uid="{00000000-0005-0000-0000-0000EC0D0000}"/>
    <cellStyle name="Navadno 3 2 2 2 3 2 3 3 2" xfId="5590" xr:uid="{00000000-0005-0000-0000-0000ED0D0000}"/>
    <cellStyle name="Navadno 3 2 2 2 3 2 3 4" xfId="4382" xr:uid="{00000000-0005-0000-0000-0000EE0D0000}"/>
    <cellStyle name="Navadno 3 2 2 2 3 2 4" xfId="1029" xr:uid="{00000000-0005-0000-0000-0000EF0D0000}"/>
    <cellStyle name="Navadno 3 2 2 2 3 2 4 2" xfId="3560" xr:uid="{00000000-0005-0000-0000-0000F00D0000}"/>
    <cellStyle name="Navadno 3 2 2 2 3 2 4 2 2" xfId="7232" xr:uid="{00000000-0005-0000-0000-0000F10D0000}"/>
    <cellStyle name="Navadno 3 2 2 2 3 2 4 3" xfId="2326" xr:uid="{00000000-0005-0000-0000-0000F20D0000}"/>
    <cellStyle name="Navadno 3 2 2 2 3 2 4 3 2" xfId="6000" xr:uid="{00000000-0005-0000-0000-0000F30D0000}"/>
    <cellStyle name="Navadno 3 2 2 2 3 2 4 4" xfId="4792" xr:uid="{00000000-0005-0000-0000-0000F40D0000}"/>
    <cellStyle name="Navadno 3 2 2 2 3 2 5" xfId="2758" xr:uid="{00000000-0005-0000-0000-0000F50D0000}"/>
    <cellStyle name="Navadno 3 2 2 2 3 2 5 2" xfId="6430" xr:uid="{00000000-0005-0000-0000-0000F60D0000}"/>
    <cellStyle name="Navadno 3 2 2 2 3 2 6" xfId="1524" xr:uid="{00000000-0005-0000-0000-0000F70D0000}"/>
    <cellStyle name="Navadno 3 2 2 2 3 2 6 2" xfId="5198" xr:uid="{00000000-0005-0000-0000-0000F80D0000}"/>
    <cellStyle name="Navadno 3 2 2 2 3 2 7" xfId="3990" xr:uid="{00000000-0005-0000-0000-0000F90D0000}"/>
    <cellStyle name="Navadno 3 2 2 2 3 3" xfId="317" xr:uid="{00000000-0005-0000-0000-0000FA0D0000}"/>
    <cellStyle name="Navadno 3 2 2 2 3 3 2" xfId="715" xr:uid="{00000000-0005-0000-0000-0000FB0D0000}"/>
    <cellStyle name="Navadno 3 2 2 2 3 3 2 2" xfId="3246" xr:uid="{00000000-0005-0000-0000-0000FC0D0000}"/>
    <cellStyle name="Navadno 3 2 2 2 3 3 2 2 2" xfId="6918" xr:uid="{00000000-0005-0000-0000-0000FD0D0000}"/>
    <cellStyle name="Navadno 3 2 2 2 3 3 2 3" xfId="2012" xr:uid="{00000000-0005-0000-0000-0000FE0D0000}"/>
    <cellStyle name="Navadno 3 2 2 2 3 3 2 3 2" xfId="5686" xr:uid="{00000000-0005-0000-0000-0000FF0D0000}"/>
    <cellStyle name="Navadno 3 2 2 2 3 3 2 4" xfId="4478" xr:uid="{00000000-0005-0000-0000-0000000E0000}"/>
    <cellStyle name="Navadno 3 2 2 2 3 3 3" xfId="1125" xr:uid="{00000000-0005-0000-0000-0000010E0000}"/>
    <cellStyle name="Navadno 3 2 2 2 3 3 3 2" xfId="3656" xr:uid="{00000000-0005-0000-0000-0000020E0000}"/>
    <cellStyle name="Navadno 3 2 2 2 3 3 3 2 2" xfId="7328" xr:uid="{00000000-0005-0000-0000-0000030E0000}"/>
    <cellStyle name="Navadno 3 2 2 2 3 3 3 3" xfId="2422" xr:uid="{00000000-0005-0000-0000-0000040E0000}"/>
    <cellStyle name="Navadno 3 2 2 2 3 3 3 3 2" xfId="6096" xr:uid="{00000000-0005-0000-0000-0000050E0000}"/>
    <cellStyle name="Navadno 3 2 2 2 3 3 3 4" xfId="4888" xr:uid="{00000000-0005-0000-0000-0000060E0000}"/>
    <cellStyle name="Navadno 3 2 2 2 3 3 4" xfId="2854" xr:uid="{00000000-0005-0000-0000-0000070E0000}"/>
    <cellStyle name="Navadno 3 2 2 2 3 3 4 2" xfId="6526" xr:uid="{00000000-0005-0000-0000-0000080E0000}"/>
    <cellStyle name="Navadno 3 2 2 2 3 3 5" xfId="1620" xr:uid="{00000000-0005-0000-0000-0000090E0000}"/>
    <cellStyle name="Navadno 3 2 2 2 3 3 5 2" xfId="5294" xr:uid="{00000000-0005-0000-0000-00000A0E0000}"/>
    <cellStyle name="Navadno 3 2 2 2 3 3 6" xfId="4086" xr:uid="{00000000-0005-0000-0000-00000B0E0000}"/>
    <cellStyle name="Navadno 3 2 2 2 3 4" xfId="421" xr:uid="{00000000-0005-0000-0000-00000C0E0000}"/>
    <cellStyle name="Navadno 3 2 2 2 3 4 2" xfId="814" xr:uid="{00000000-0005-0000-0000-00000D0E0000}"/>
    <cellStyle name="Navadno 3 2 2 2 3 4 2 2" xfId="3345" xr:uid="{00000000-0005-0000-0000-00000E0E0000}"/>
    <cellStyle name="Navadno 3 2 2 2 3 4 2 2 2" xfId="7017" xr:uid="{00000000-0005-0000-0000-00000F0E0000}"/>
    <cellStyle name="Navadno 3 2 2 2 3 4 2 3" xfId="2111" xr:uid="{00000000-0005-0000-0000-0000100E0000}"/>
    <cellStyle name="Navadno 3 2 2 2 3 4 2 3 2" xfId="5785" xr:uid="{00000000-0005-0000-0000-0000110E0000}"/>
    <cellStyle name="Navadno 3 2 2 2 3 4 2 4" xfId="4577" xr:uid="{00000000-0005-0000-0000-0000120E0000}"/>
    <cellStyle name="Navadno 3 2 2 2 3 4 3" xfId="1224" xr:uid="{00000000-0005-0000-0000-0000130E0000}"/>
    <cellStyle name="Navadno 3 2 2 2 3 4 3 2" xfId="3755" xr:uid="{00000000-0005-0000-0000-0000140E0000}"/>
    <cellStyle name="Navadno 3 2 2 2 3 4 3 2 2" xfId="7427" xr:uid="{00000000-0005-0000-0000-0000150E0000}"/>
    <cellStyle name="Navadno 3 2 2 2 3 4 3 3" xfId="2521" xr:uid="{00000000-0005-0000-0000-0000160E0000}"/>
    <cellStyle name="Navadno 3 2 2 2 3 4 3 3 2" xfId="6195" xr:uid="{00000000-0005-0000-0000-0000170E0000}"/>
    <cellStyle name="Navadno 3 2 2 2 3 4 3 4" xfId="4987" xr:uid="{00000000-0005-0000-0000-0000180E0000}"/>
    <cellStyle name="Navadno 3 2 2 2 3 4 4" xfId="2953" xr:uid="{00000000-0005-0000-0000-0000190E0000}"/>
    <cellStyle name="Navadno 3 2 2 2 3 4 4 2" xfId="6625" xr:uid="{00000000-0005-0000-0000-00001A0E0000}"/>
    <cellStyle name="Navadno 3 2 2 2 3 4 5" xfId="1719" xr:uid="{00000000-0005-0000-0000-00001B0E0000}"/>
    <cellStyle name="Navadno 3 2 2 2 3 4 5 2" xfId="5393" xr:uid="{00000000-0005-0000-0000-00001C0E0000}"/>
    <cellStyle name="Navadno 3 2 2 2 3 4 6" xfId="4185" xr:uid="{00000000-0005-0000-0000-00001D0E0000}"/>
    <cellStyle name="Navadno 3 2 2 2 3 5" xfId="549" xr:uid="{00000000-0005-0000-0000-00001E0E0000}"/>
    <cellStyle name="Navadno 3 2 2 2 3 5 2" xfId="3080" xr:uid="{00000000-0005-0000-0000-00001F0E0000}"/>
    <cellStyle name="Navadno 3 2 2 2 3 5 2 2" xfId="6752" xr:uid="{00000000-0005-0000-0000-0000200E0000}"/>
    <cellStyle name="Navadno 3 2 2 2 3 5 3" xfId="1846" xr:uid="{00000000-0005-0000-0000-0000210E0000}"/>
    <cellStyle name="Navadno 3 2 2 2 3 5 3 2" xfId="5520" xr:uid="{00000000-0005-0000-0000-0000220E0000}"/>
    <cellStyle name="Navadno 3 2 2 2 3 5 4" xfId="4312" xr:uid="{00000000-0005-0000-0000-0000230E0000}"/>
    <cellStyle name="Navadno 3 2 2 2 3 6" xfId="959" xr:uid="{00000000-0005-0000-0000-0000240E0000}"/>
    <cellStyle name="Navadno 3 2 2 2 3 6 2" xfId="3490" xr:uid="{00000000-0005-0000-0000-0000250E0000}"/>
    <cellStyle name="Navadno 3 2 2 2 3 6 2 2" xfId="7162" xr:uid="{00000000-0005-0000-0000-0000260E0000}"/>
    <cellStyle name="Navadno 3 2 2 2 3 6 3" xfId="2256" xr:uid="{00000000-0005-0000-0000-0000270E0000}"/>
    <cellStyle name="Navadno 3 2 2 2 3 6 3 2" xfId="5930" xr:uid="{00000000-0005-0000-0000-0000280E0000}"/>
    <cellStyle name="Navadno 3 2 2 2 3 6 4" xfId="4722" xr:uid="{00000000-0005-0000-0000-0000290E0000}"/>
    <cellStyle name="Navadno 3 2 2 2 3 7" xfId="2688" xr:uid="{00000000-0005-0000-0000-00002A0E0000}"/>
    <cellStyle name="Navadno 3 2 2 2 3 7 2" xfId="6360" xr:uid="{00000000-0005-0000-0000-00002B0E0000}"/>
    <cellStyle name="Navadno 3 2 2 2 3 8" xfId="1454" xr:uid="{00000000-0005-0000-0000-00002C0E0000}"/>
    <cellStyle name="Navadno 3 2 2 2 3 8 2" xfId="5128" xr:uid="{00000000-0005-0000-0000-00002D0E0000}"/>
    <cellStyle name="Navadno 3 2 2 2 3 9" xfId="3920" xr:uid="{00000000-0005-0000-0000-00002E0E0000}"/>
    <cellStyle name="Navadno 3 2 2 2 4" xfId="166" xr:uid="{00000000-0005-0000-0000-00002F0E0000}"/>
    <cellStyle name="Navadno 3 2 2 2 4 2" xfId="242" xr:uid="{00000000-0005-0000-0000-0000300E0000}"/>
    <cellStyle name="Navadno 3 2 2 2 4 2 2" xfId="380" xr:uid="{00000000-0005-0000-0000-0000310E0000}"/>
    <cellStyle name="Navadno 3 2 2 2 4 2 2 2" xfId="778" xr:uid="{00000000-0005-0000-0000-0000320E0000}"/>
    <cellStyle name="Navadno 3 2 2 2 4 2 2 2 2" xfId="3309" xr:uid="{00000000-0005-0000-0000-0000330E0000}"/>
    <cellStyle name="Navadno 3 2 2 2 4 2 2 2 2 2" xfId="6981" xr:uid="{00000000-0005-0000-0000-0000340E0000}"/>
    <cellStyle name="Navadno 3 2 2 2 4 2 2 2 3" xfId="2075" xr:uid="{00000000-0005-0000-0000-0000350E0000}"/>
    <cellStyle name="Navadno 3 2 2 2 4 2 2 2 3 2" xfId="5749" xr:uid="{00000000-0005-0000-0000-0000360E0000}"/>
    <cellStyle name="Navadno 3 2 2 2 4 2 2 2 4" xfId="4541" xr:uid="{00000000-0005-0000-0000-0000370E0000}"/>
    <cellStyle name="Navadno 3 2 2 2 4 2 2 3" xfId="1188" xr:uid="{00000000-0005-0000-0000-0000380E0000}"/>
    <cellStyle name="Navadno 3 2 2 2 4 2 2 3 2" xfId="3719" xr:uid="{00000000-0005-0000-0000-0000390E0000}"/>
    <cellStyle name="Navadno 3 2 2 2 4 2 2 3 2 2" xfId="7391" xr:uid="{00000000-0005-0000-0000-00003A0E0000}"/>
    <cellStyle name="Navadno 3 2 2 2 4 2 2 3 3" xfId="2485" xr:uid="{00000000-0005-0000-0000-00003B0E0000}"/>
    <cellStyle name="Navadno 3 2 2 2 4 2 2 3 3 2" xfId="6159" xr:uid="{00000000-0005-0000-0000-00003C0E0000}"/>
    <cellStyle name="Navadno 3 2 2 2 4 2 2 3 4" xfId="4951" xr:uid="{00000000-0005-0000-0000-00003D0E0000}"/>
    <cellStyle name="Navadno 3 2 2 2 4 2 2 4" xfId="2917" xr:uid="{00000000-0005-0000-0000-00003E0E0000}"/>
    <cellStyle name="Navadno 3 2 2 2 4 2 2 4 2" xfId="6589" xr:uid="{00000000-0005-0000-0000-00003F0E0000}"/>
    <cellStyle name="Navadno 3 2 2 2 4 2 2 5" xfId="1683" xr:uid="{00000000-0005-0000-0000-0000400E0000}"/>
    <cellStyle name="Navadno 3 2 2 2 4 2 2 5 2" xfId="5357" xr:uid="{00000000-0005-0000-0000-0000410E0000}"/>
    <cellStyle name="Navadno 3 2 2 2 4 2 2 6" xfId="4149" xr:uid="{00000000-0005-0000-0000-0000420E0000}"/>
    <cellStyle name="Navadno 3 2 2 2 4 2 3" xfId="641" xr:uid="{00000000-0005-0000-0000-0000430E0000}"/>
    <cellStyle name="Navadno 3 2 2 2 4 2 3 2" xfId="3172" xr:uid="{00000000-0005-0000-0000-0000440E0000}"/>
    <cellStyle name="Navadno 3 2 2 2 4 2 3 2 2" xfId="6844" xr:uid="{00000000-0005-0000-0000-0000450E0000}"/>
    <cellStyle name="Navadno 3 2 2 2 4 2 3 3" xfId="1938" xr:uid="{00000000-0005-0000-0000-0000460E0000}"/>
    <cellStyle name="Navadno 3 2 2 2 4 2 3 3 2" xfId="5612" xr:uid="{00000000-0005-0000-0000-0000470E0000}"/>
    <cellStyle name="Navadno 3 2 2 2 4 2 3 4" xfId="4404" xr:uid="{00000000-0005-0000-0000-0000480E0000}"/>
    <cellStyle name="Navadno 3 2 2 2 4 2 4" xfId="1051" xr:uid="{00000000-0005-0000-0000-0000490E0000}"/>
    <cellStyle name="Navadno 3 2 2 2 4 2 4 2" xfId="3582" xr:uid="{00000000-0005-0000-0000-00004A0E0000}"/>
    <cellStyle name="Navadno 3 2 2 2 4 2 4 2 2" xfId="7254" xr:uid="{00000000-0005-0000-0000-00004B0E0000}"/>
    <cellStyle name="Navadno 3 2 2 2 4 2 4 3" xfId="2348" xr:uid="{00000000-0005-0000-0000-00004C0E0000}"/>
    <cellStyle name="Navadno 3 2 2 2 4 2 4 3 2" xfId="6022" xr:uid="{00000000-0005-0000-0000-00004D0E0000}"/>
    <cellStyle name="Navadno 3 2 2 2 4 2 4 4" xfId="4814" xr:uid="{00000000-0005-0000-0000-00004E0E0000}"/>
    <cellStyle name="Navadno 3 2 2 2 4 2 5" xfId="2780" xr:uid="{00000000-0005-0000-0000-00004F0E0000}"/>
    <cellStyle name="Navadno 3 2 2 2 4 2 5 2" xfId="6452" xr:uid="{00000000-0005-0000-0000-0000500E0000}"/>
    <cellStyle name="Navadno 3 2 2 2 4 2 6" xfId="1546" xr:uid="{00000000-0005-0000-0000-0000510E0000}"/>
    <cellStyle name="Navadno 3 2 2 2 4 2 6 2" xfId="5220" xr:uid="{00000000-0005-0000-0000-0000520E0000}"/>
    <cellStyle name="Navadno 3 2 2 2 4 2 7" xfId="4012" xr:uid="{00000000-0005-0000-0000-0000530E0000}"/>
    <cellStyle name="Navadno 3 2 2 2 4 3" xfId="326" xr:uid="{00000000-0005-0000-0000-0000540E0000}"/>
    <cellStyle name="Navadno 3 2 2 2 4 3 2" xfId="724" xr:uid="{00000000-0005-0000-0000-0000550E0000}"/>
    <cellStyle name="Navadno 3 2 2 2 4 3 2 2" xfId="3255" xr:uid="{00000000-0005-0000-0000-0000560E0000}"/>
    <cellStyle name="Navadno 3 2 2 2 4 3 2 2 2" xfId="6927" xr:uid="{00000000-0005-0000-0000-0000570E0000}"/>
    <cellStyle name="Navadno 3 2 2 2 4 3 2 3" xfId="2021" xr:uid="{00000000-0005-0000-0000-0000580E0000}"/>
    <cellStyle name="Navadno 3 2 2 2 4 3 2 3 2" xfId="5695" xr:uid="{00000000-0005-0000-0000-0000590E0000}"/>
    <cellStyle name="Navadno 3 2 2 2 4 3 2 4" xfId="4487" xr:uid="{00000000-0005-0000-0000-00005A0E0000}"/>
    <cellStyle name="Navadno 3 2 2 2 4 3 3" xfId="1134" xr:uid="{00000000-0005-0000-0000-00005B0E0000}"/>
    <cellStyle name="Navadno 3 2 2 2 4 3 3 2" xfId="3665" xr:uid="{00000000-0005-0000-0000-00005C0E0000}"/>
    <cellStyle name="Navadno 3 2 2 2 4 3 3 2 2" xfId="7337" xr:uid="{00000000-0005-0000-0000-00005D0E0000}"/>
    <cellStyle name="Navadno 3 2 2 2 4 3 3 3" xfId="2431" xr:uid="{00000000-0005-0000-0000-00005E0E0000}"/>
    <cellStyle name="Navadno 3 2 2 2 4 3 3 3 2" xfId="6105" xr:uid="{00000000-0005-0000-0000-00005F0E0000}"/>
    <cellStyle name="Navadno 3 2 2 2 4 3 3 4" xfId="4897" xr:uid="{00000000-0005-0000-0000-0000600E0000}"/>
    <cellStyle name="Navadno 3 2 2 2 4 3 4" xfId="2863" xr:uid="{00000000-0005-0000-0000-0000610E0000}"/>
    <cellStyle name="Navadno 3 2 2 2 4 3 4 2" xfId="6535" xr:uid="{00000000-0005-0000-0000-0000620E0000}"/>
    <cellStyle name="Navadno 3 2 2 2 4 3 5" xfId="1629" xr:uid="{00000000-0005-0000-0000-0000630E0000}"/>
    <cellStyle name="Navadno 3 2 2 2 4 3 5 2" xfId="5303" xr:uid="{00000000-0005-0000-0000-0000640E0000}"/>
    <cellStyle name="Navadno 3 2 2 2 4 3 6" xfId="4095" xr:uid="{00000000-0005-0000-0000-0000650E0000}"/>
    <cellStyle name="Navadno 3 2 2 2 4 4" xfId="439" xr:uid="{00000000-0005-0000-0000-0000660E0000}"/>
    <cellStyle name="Navadno 3 2 2 2 4 4 2" xfId="832" xr:uid="{00000000-0005-0000-0000-0000670E0000}"/>
    <cellStyle name="Navadno 3 2 2 2 4 4 2 2" xfId="3363" xr:uid="{00000000-0005-0000-0000-0000680E0000}"/>
    <cellStyle name="Navadno 3 2 2 2 4 4 2 2 2" xfId="7035" xr:uid="{00000000-0005-0000-0000-0000690E0000}"/>
    <cellStyle name="Navadno 3 2 2 2 4 4 2 3" xfId="2129" xr:uid="{00000000-0005-0000-0000-00006A0E0000}"/>
    <cellStyle name="Navadno 3 2 2 2 4 4 2 3 2" xfId="5803" xr:uid="{00000000-0005-0000-0000-00006B0E0000}"/>
    <cellStyle name="Navadno 3 2 2 2 4 4 2 4" xfId="4595" xr:uid="{00000000-0005-0000-0000-00006C0E0000}"/>
    <cellStyle name="Navadno 3 2 2 2 4 4 3" xfId="1242" xr:uid="{00000000-0005-0000-0000-00006D0E0000}"/>
    <cellStyle name="Navadno 3 2 2 2 4 4 3 2" xfId="3773" xr:uid="{00000000-0005-0000-0000-00006E0E0000}"/>
    <cellStyle name="Navadno 3 2 2 2 4 4 3 2 2" xfId="7445" xr:uid="{00000000-0005-0000-0000-00006F0E0000}"/>
    <cellStyle name="Navadno 3 2 2 2 4 4 3 3" xfId="2539" xr:uid="{00000000-0005-0000-0000-0000700E0000}"/>
    <cellStyle name="Navadno 3 2 2 2 4 4 3 3 2" xfId="6213" xr:uid="{00000000-0005-0000-0000-0000710E0000}"/>
    <cellStyle name="Navadno 3 2 2 2 4 4 3 4" xfId="5005" xr:uid="{00000000-0005-0000-0000-0000720E0000}"/>
    <cellStyle name="Navadno 3 2 2 2 4 4 4" xfId="2971" xr:uid="{00000000-0005-0000-0000-0000730E0000}"/>
    <cellStyle name="Navadno 3 2 2 2 4 4 4 2" xfId="6643" xr:uid="{00000000-0005-0000-0000-0000740E0000}"/>
    <cellStyle name="Navadno 3 2 2 2 4 4 5" xfId="1737" xr:uid="{00000000-0005-0000-0000-0000750E0000}"/>
    <cellStyle name="Navadno 3 2 2 2 4 4 5 2" xfId="5411" xr:uid="{00000000-0005-0000-0000-0000760E0000}"/>
    <cellStyle name="Navadno 3 2 2 2 4 4 6" xfId="4203" xr:uid="{00000000-0005-0000-0000-0000770E0000}"/>
    <cellStyle name="Navadno 3 2 2 2 4 5" xfId="565" xr:uid="{00000000-0005-0000-0000-0000780E0000}"/>
    <cellStyle name="Navadno 3 2 2 2 4 5 2" xfId="3096" xr:uid="{00000000-0005-0000-0000-0000790E0000}"/>
    <cellStyle name="Navadno 3 2 2 2 4 5 2 2" xfId="6768" xr:uid="{00000000-0005-0000-0000-00007A0E0000}"/>
    <cellStyle name="Navadno 3 2 2 2 4 5 3" xfId="1862" xr:uid="{00000000-0005-0000-0000-00007B0E0000}"/>
    <cellStyle name="Navadno 3 2 2 2 4 5 3 2" xfId="5536" xr:uid="{00000000-0005-0000-0000-00007C0E0000}"/>
    <cellStyle name="Navadno 3 2 2 2 4 5 4" xfId="4328" xr:uid="{00000000-0005-0000-0000-00007D0E0000}"/>
    <cellStyle name="Navadno 3 2 2 2 4 6" xfId="975" xr:uid="{00000000-0005-0000-0000-00007E0E0000}"/>
    <cellStyle name="Navadno 3 2 2 2 4 6 2" xfId="3506" xr:uid="{00000000-0005-0000-0000-00007F0E0000}"/>
    <cellStyle name="Navadno 3 2 2 2 4 6 2 2" xfId="7178" xr:uid="{00000000-0005-0000-0000-0000800E0000}"/>
    <cellStyle name="Navadno 3 2 2 2 4 6 3" xfId="2272" xr:uid="{00000000-0005-0000-0000-0000810E0000}"/>
    <cellStyle name="Navadno 3 2 2 2 4 6 3 2" xfId="5946" xr:uid="{00000000-0005-0000-0000-0000820E0000}"/>
    <cellStyle name="Navadno 3 2 2 2 4 6 4" xfId="4738" xr:uid="{00000000-0005-0000-0000-0000830E0000}"/>
    <cellStyle name="Navadno 3 2 2 2 4 7" xfId="2704" xr:uid="{00000000-0005-0000-0000-0000840E0000}"/>
    <cellStyle name="Navadno 3 2 2 2 4 7 2" xfId="6376" xr:uid="{00000000-0005-0000-0000-0000850E0000}"/>
    <cellStyle name="Navadno 3 2 2 2 4 8" xfId="1470" xr:uid="{00000000-0005-0000-0000-0000860E0000}"/>
    <cellStyle name="Navadno 3 2 2 2 4 8 2" xfId="5144" xr:uid="{00000000-0005-0000-0000-0000870E0000}"/>
    <cellStyle name="Navadno 3 2 2 2 4 9" xfId="3936" xr:uid="{00000000-0005-0000-0000-0000880E0000}"/>
    <cellStyle name="Navadno 3 2 2 2 5" xfId="184" xr:uid="{00000000-0005-0000-0000-0000890E0000}"/>
    <cellStyle name="Navadno 3 2 2 2 5 2" xfId="259" xr:uid="{00000000-0005-0000-0000-00008A0E0000}"/>
    <cellStyle name="Navadno 3 2 2 2 5 2 2" xfId="353" xr:uid="{00000000-0005-0000-0000-00008B0E0000}"/>
    <cellStyle name="Navadno 3 2 2 2 5 2 2 2" xfId="751" xr:uid="{00000000-0005-0000-0000-00008C0E0000}"/>
    <cellStyle name="Navadno 3 2 2 2 5 2 2 2 2" xfId="3282" xr:uid="{00000000-0005-0000-0000-00008D0E0000}"/>
    <cellStyle name="Navadno 3 2 2 2 5 2 2 2 2 2" xfId="6954" xr:uid="{00000000-0005-0000-0000-00008E0E0000}"/>
    <cellStyle name="Navadno 3 2 2 2 5 2 2 2 3" xfId="2048" xr:uid="{00000000-0005-0000-0000-00008F0E0000}"/>
    <cellStyle name="Navadno 3 2 2 2 5 2 2 2 3 2" xfId="5722" xr:uid="{00000000-0005-0000-0000-0000900E0000}"/>
    <cellStyle name="Navadno 3 2 2 2 5 2 2 2 4" xfId="4514" xr:uid="{00000000-0005-0000-0000-0000910E0000}"/>
    <cellStyle name="Navadno 3 2 2 2 5 2 2 3" xfId="1161" xr:uid="{00000000-0005-0000-0000-0000920E0000}"/>
    <cellStyle name="Navadno 3 2 2 2 5 2 2 3 2" xfId="3692" xr:uid="{00000000-0005-0000-0000-0000930E0000}"/>
    <cellStyle name="Navadno 3 2 2 2 5 2 2 3 2 2" xfId="7364" xr:uid="{00000000-0005-0000-0000-0000940E0000}"/>
    <cellStyle name="Navadno 3 2 2 2 5 2 2 3 3" xfId="2458" xr:uid="{00000000-0005-0000-0000-0000950E0000}"/>
    <cellStyle name="Navadno 3 2 2 2 5 2 2 3 3 2" xfId="6132" xr:uid="{00000000-0005-0000-0000-0000960E0000}"/>
    <cellStyle name="Navadno 3 2 2 2 5 2 2 3 4" xfId="4924" xr:uid="{00000000-0005-0000-0000-0000970E0000}"/>
    <cellStyle name="Navadno 3 2 2 2 5 2 2 4" xfId="2890" xr:uid="{00000000-0005-0000-0000-0000980E0000}"/>
    <cellStyle name="Navadno 3 2 2 2 5 2 2 4 2" xfId="6562" xr:uid="{00000000-0005-0000-0000-0000990E0000}"/>
    <cellStyle name="Navadno 3 2 2 2 5 2 2 5" xfId="1656" xr:uid="{00000000-0005-0000-0000-00009A0E0000}"/>
    <cellStyle name="Navadno 3 2 2 2 5 2 2 5 2" xfId="5330" xr:uid="{00000000-0005-0000-0000-00009B0E0000}"/>
    <cellStyle name="Navadno 3 2 2 2 5 2 2 6" xfId="4122" xr:uid="{00000000-0005-0000-0000-00009C0E0000}"/>
    <cellStyle name="Navadno 3 2 2 2 5 2 3" xfId="657" xr:uid="{00000000-0005-0000-0000-00009D0E0000}"/>
    <cellStyle name="Navadno 3 2 2 2 5 2 3 2" xfId="3188" xr:uid="{00000000-0005-0000-0000-00009E0E0000}"/>
    <cellStyle name="Navadno 3 2 2 2 5 2 3 2 2" xfId="6860" xr:uid="{00000000-0005-0000-0000-00009F0E0000}"/>
    <cellStyle name="Navadno 3 2 2 2 5 2 3 3" xfId="1954" xr:uid="{00000000-0005-0000-0000-0000A00E0000}"/>
    <cellStyle name="Navadno 3 2 2 2 5 2 3 3 2" xfId="5628" xr:uid="{00000000-0005-0000-0000-0000A10E0000}"/>
    <cellStyle name="Navadno 3 2 2 2 5 2 3 4" xfId="4420" xr:uid="{00000000-0005-0000-0000-0000A20E0000}"/>
    <cellStyle name="Navadno 3 2 2 2 5 2 4" xfId="1067" xr:uid="{00000000-0005-0000-0000-0000A30E0000}"/>
    <cellStyle name="Navadno 3 2 2 2 5 2 4 2" xfId="3598" xr:uid="{00000000-0005-0000-0000-0000A40E0000}"/>
    <cellStyle name="Navadno 3 2 2 2 5 2 4 2 2" xfId="7270" xr:uid="{00000000-0005-0000-0000-0000A50E0000}"/>
    <cellStyle name="Navadno 3 2 2 2 5 2 4 3" xfId="2364" xr:uid="{00000000-0005-0000-0000-0000A60E0000}"/>
    <cellStyle name="Navadno 3 2 2 2 5 2 4 3 2" xfId="6038" xr:uid="{00000000-0005-0000-0000-0000A70E0000}"/>
    <cellStyle name="Navadno 3 2 2 2 5 2 4 4" xfId="4830" xr:uid="{00000000-0005-0000-0000-0000A80E0000}"/>
    <cellStyle name="Navadno 3 2 2 2 5 2 5" xfId="2796" xr:uid="{00000000-0005-0000-0000-0000A90E0000}"/>
    <cellStyle name="Navadno 3 2 2 2 5 2 5 2" xfId="6468" xr:uid="{00000000-0005-0000-0000-0000AA0E0000}"/>
    <cellStyle name="Navadno 3 2 2 2 5 2 6" xfId="1562" xr:uid="{00000000-0005-0000-0000-0000AB0E0000}"/>
    <cellStyle name="Navadno 3 2 2 2 5 2 6 2" xfId="5236" xr:uid="{00000000-0005-0000-0000-0000AC0E0000}"/>
    <cellStyle name="Navadno 3 2 2 2 5 2 7" xfId="4028" xr:uid="{00000000-0005-0000-0000-0000AD0E0000}"/>
    <cellStyle name="Navadno 3 2 2 2 5 3" xfId="299" xr:uid="{00000000-0005-0000-0000-0000AE0E0000}"/>
    <cellStyle name="Navadno 3 2 2 2 5 3 2" xfId="697" xr:uid="{00000000-0005-0000-0000-0000AF0E0000}"/>
    <cellStyle name="Navadno 3 2 2 2 5 3 2 2" xfId="3228" xr:uid="{00000000-0005-0000-0000-0000B00E0000}"/>
    <cellStyle name="Navadno 3 2 2 2 5 3 2 2 2" xfId="6900" xr:uid="{00000000-0005-0000-0000-0000B10E0000}"/>
    <cellStyle name="Navadno 3 2 2 2 5 3 2 3" xfId="1994" xr:uid="{00000000-0005-0000-0000-0000B20E0000}"/>
    <cellStyle name="Navadno 3 2 2 2 5 3 2 3 2" xfId="5668" xr:uid="{00000000-0005-0000-0000-0000B30E0000}"/>
    <cellStyle name="Navadno 3 2 2 2 5 3 2 4" xfId="4460" xr:uid="{00000000-0005-0000-0000-0000B40E0000}"/>
    <cellStyle name="Navadno 3 2 2 2 5 3 3" xfId="1107" xr:uid="{00000000-0005-0000-0000-0000B50E0000}"/>
    <cellStyle name="Navadno 3 2 2 2 5 3 3 2" xfId="3638" xr:uid="{00000000-0005-0000-0000-0000B60E0000}"/>
    <cellStyle name="Navadno 3 2 2 2 5 3 3 2 2" xfId="7310" xr:uid="{00000000-0005-0000-0000-0000B70E0000}"/>
    <cellStyle name="Navadno 3 2 2 2 5 3 3 3" xfId="2404" xr:uid="{00000000-0005-0000-0000-0000B80E0000}"/>
    <cellStyle name="Navadno 3 2 2 2 5 3 3 3 2" xfId="6078" xr:uid="{00000000-0005-0000-0000-0000B90E0000}"/>
    <cellStyle name="Navadno 3 2 2 2 5 3 3 4" xfId="4870" xr:uid="{00000000-0005-0000-0000-0000BA0E0000}"/>
    <cellStyle name="Navadno 3 2 2 2 5 3 4" xfId="2836" xr:uid="{00000000-0005-0000-0000-0000BB0E0000}"/>
    <cellStyle name="Navadno 3 2 2 2 5 3 4 2" xfId="6508" xr:uid="{00000000-0005-0000-0000-0000BC0E0000}"/>
    <cellStyle name="Navadno 3 2 2 2 5 3 5" xfId="1602" xr:uid="{00000000-0005-0000-0000-0000BD0E0000}"/>
    <cellStyle name="Navadno 3 2 2 2 5 3 5 2" xfId="5276" xr:uid="{00000000-0005-0000-0000-0000BE0E0000}"/>
    <cellStyle name="Navadno 3 2 2 2 5 3 6" xfId="4068" xr:uid="{00000000-0005-0000-0000-0000BF0E0000}"/>
    <cellStyle name="Navadno 3 2 2 2 5 4" xfId="457" xr:uid="{00000000-0005-0000-0000-0000C00E0000}"/>
    <cellStyle name="Navadno 3 2 2 2 5 4 2" xfId="850" xr:uid="{00000000-0005-0000-0000-0000C10E0000}"/>
    <cellStyle name="Navadno 3 2 2 2 5 4 2 2" xfId="3381" xr:uid="{00000000-0005-0000-0000-0000C20E0000}"/>
    <cellStyle name="Navadno 3 2 2 2 5 4 2 2 2" xfId="7053" xr:uid="{00000000-0005-0000-0000-0000C30E0000}"/>
    <cellStyle name="Navadno 3 2 2 2 5 4 2 3" xfId="2147" xr:uid="{00000000-0005-0000-0000-0000C40E0000}"/>
    <cellStyle name="Navadno 3 2 2 2 5 4 2 3 2" xfId="5821" xr:uid="{00000000-0005-0000-0000-0000C50E0000}"/>
    <cellStyle name="Navadno 3 2 2 2 5 4 2 4" xfId="4613" xr:uid="{00000000-0005-0000-0000-0000C60E0000}"/>
    <cellStyle name="Navadno 3 2 2 2 5 4 3" xfId="1260" xr:uid="{00000000-0005-0000-0000-0000C70E0000}"/>
    <cellStyle name="Navadno 3 2 2 2 5 4 3 2" xfId="3791" xr:uid="{00000000-0005-0000-0000-0000C80E0000}"/>
    <cellStyle name="Navadno 3 2 2 2 5 4 3 2 2" xfId="7463" xr:uid="{00000000-0005-0000-0000-0000C90E0000}"/>
    <cellStyle name="Navadno 3 2 2 2 5 4 3 3" xfId="2557" xr:uid="{00000000-0005-0000-0000-0000CA0E0000}"/>
    <cellStyle name="Navadno 3 2 2 2 5 4 3 3 2" xfId="6231" xr:uid="{00000000-0005-0000-0000-0000CB0E0000}"/>
    <cellStyle name="Navadno 3 2 2 2 5 4 3 4" xfId="5023" xr:uid="{00000000-0005-0000-0000-0000CC0E0000}"/>
    <cellStyle name="Navadno 3 2 2 2 5 4 4" xfId="2989" xr:uid="{00000000-0005-0000-0000-0000CD0E0000}"/>
    <cellStyle name="Navadno 3 2 2 2 5 4 4 2" xfId="6661" xr:uid="{00000000-0005-0000-0000-0000CE0E0000}"/>
    <cellStyle name="Navadno 3 2 2 2 5 4 5" xfId="1755" xr:uid="{00000000-0005-0000-0000-0000CF0E0000}"/>
    <cellStyle name="Navadno 3 2 2 2 5 4 5 2" xfId="5429" xr:uid="{00000000-0005-0000-0000-0000D00E0000}"/>
    <cellStyle name="Navadno 3 2 2 2 5 4 6" xfId="4221" xr:uid="{00000000-0005-0000-0000-0000D10E0000}"/>
    <cellStyle name="Navadno 3 2 2 2 5 5" xfId="583" xr:uid="{00000000-0005-0000-0000-0000D20E0000}"/>
    <cellStyle name="Navadno 3 2 2 2 5 5 2" xfId="3114" xr:uid="{00000000-0005-0000-0000-0000D30E0000}"/>
    <cellStyle name="Navadno 3 2 2 2 5 5 2 2" xfId="6786" xr:uid="{00000000-0005-0000-0000-0000D40E0000}"/>
    <cellStyle name="Navadno 3 2 2 2 5 5 3" xfId="1880" xr:uid="{00000000-0005-0000-0000-0000D50E0000}"/>
    <cellStyle name="Navadno 3 2 2 2 5 5 3 2" xfId="5554" xr:uid="{00000000-0005-0000-0000-0000D60E0000}"/>
    <cellStyle name="Navadno 3 2 2 2 5 5 4" xfId="4346" xr:uid="{00000000-0005-0000-0000-0000D70E0000}"/>
    <cellStyle name="Navadno 3 2 2 2 5 6" xfId="993" xr:uid="{00000000-0005-0000-0000-0000D80E0000}"/>
    <cellStyle name="Navadno 3 2 2 2 5 6 2" xfId="3524" xr:uid="{00000000-0005-0000-0000-0000D90E0000}"/>
    <cellStyle name="Navadno 3 2 2 2 5 6 2 2" xfId="7196" xr:uid="{00000000-0005-0000-0000-0000DA0E0000}"/>
    <cellStyle name="Navadno 3 2 2 2 5 6 3" xfId="2290" xr:uid="{00000000-0005-0000-0000-0000DB0E0000}"/>
    <cellStyle name="Navadno 3 2 2 2 5 6 3 2" xfId="5964" xr:uid="{00000000-0005-0000-0000-0000DC0E0000}"/>
    <cellStyle name="Navadno 3 2 2 2 5 6 4" xfId="4756" xr:uid="{00000000-0005-0000-0000-0000DD0E0000}"/>
    <cellStyle name="Navadno 3 2 2 2 5 7" xfId="2722" xr:uid="{00000000-0005-0000-0000-0000DE0E0000}"/>
    <cellStyle name="Navadno 3 2 2 2 5 7 2" xfId="6394" xr:uid="{00000000-0005-0000-0000-0000DF0E0000}"/>
    <cellStyle name="Navadno 3 2 2 2 5 8" xfId="1488" xr:uid="{00000000-0005-0000-0000-0000E00E0000}"/>
    <cellStyle name="Navadno 3 2 2 2 5 8 2" xfId="5162" xr:uid="{00000000-0005-0000-0000-0000E10E0000}"/>
    <cellStyle name="Navadno 3 2 2 2 5 9" xfId="3954" xr:uid="{00000000-0005-0000-0000-0000E20E0000}"/>
    <cellStyle name="Navadno 3 2 2 2 6" xfId="193" xr:uid="{00000000-0005-0000-0000-0000E30E0000}"/>
    <cellStyle name="Navadno 3 2 2 2 6 2" xfId="335" xr:uid="{00000000-0005-0000-0000-0000E40E0000}"/>
    <cellStyle name="Navadno 3 2 2 2 6 2 2" xfId="733" xr:uid="{00000000-0005-0000-0000-0000E50E0000}"/>
    <cellStyle name="Navadno 3 2 2 2 6 2 2 2" xfId="3264" xr:uid="{00000000-0005-0000-0000-0000E60E0000}"/>
    <cellStyle name="Navadno 3 2 2 2 6 2 2 2 2" xfId="6936" xr:uid="{00000000-0005-0000-0000-0000E70E0000}"/>
    <cellStyle name="Navadno 3 2 2 2 6 2 2 3" xfId="2030" xr:uid="{00000000-0005-0000-0000-0000E80E0000}"/>
    <cellStyle name="Navadno 3 2 2 2 6 2 2 3 2" xfId="5704" xr:uid="{00000000-0005-0000-0000-0000E90E0000}"/>
    <cellStyle name="Navadno 3 2 2 2 6 2 2 4" xfId="4496" xr:uid="{00000000-0005-0000-0000-0000EA0E0000}"/>
    <cellStyle name="Navadno 3 2 2 2 6 2 3" xfId="1143" xr:uid="{00000000-0005-0000-0000-0000EB0E0000}"/>
    <cellStyle name="Navadno 3 2 2 2 6 2 3 2" xfId="3674" xr:uid="{00000000-0005-0000-0000-0000EC0E0000}"/>
    <cellStyle name="Navadno 3 2 2 2 6 2 3 2 2" xfId="7346" xr:uid="{00000000-0005-0000-0000-0000ED0E0000}"/>
    <cellStyle name="Navadno 3 2 2 2 6 2 3 3" xfId="2440" xr:uid="{00000000-0005-0000-0000-0000EE0E0000}"/>
    <cellStyle name="Navadno 3 2 2 2 6 2 3 3 2" xfId="6114" xr:uid="{00000000-0005-0000-0000-0000EF0E0000}"/>
    <cellStyle name="Navadno 3 2 2 2 6 2 3 4" xfId="4906" xr:uid="{00000000-0005-0000-0000-0000F00E0000}"/>
    <cellStyle name="Navadno 3 2 2 2 6 2 4" xfId="2872" xr:uid="{00000000-0005-0000-0000-0000F10E0000}"/>
    <cellStyle name="Navadno 3 2 2 2 6 2 4 2" xfId="6544" xr:uid="{00000000-0005-0000-0000-0000F20E0000}"/>
    <cellStyle name="Navadno 3 2 2 2 6 2 5" xfId="1638" xr:uid="{00000000-0005-0000-0000-0000F30E0000}"/>
    <cellStyle name="Navadno 3 2 2 2 6 2 5 2" xfId="5312" xr:uid="{00000000-0005-0000-0000-0000F40E0000}"/>
    <cellStyle name="Navadno 3 2 2 2 6 2 6" xfId="4104" xr:uid="{00000000-0005-0000-0000-0000F50E0000}"/>
    <cellStyle name="Navadno 3 2 2 2 6 3" xfId="466" xr:uid="{00000000-0005-0000-0000-0000F60E0000}"/>
    <cellStyle name="Navadno 3 2 2 2 6 3 2" xfId="859" xr:uid="{00000000-0005-0000-0000-0000F70E0000}"/>
    <cellStyle name="Navadno 3 2 2 2 6 3 2 2" xfId="3390" xr:uid="{00000000-0005-0000-0000-0000F80E0000}"/>
    <cellStyle name="Navadno 3 2 2 2 6 3 2 2 2" xfId="7062" xr:uid="{00000000-0005-0000-0000-0000F90E0000}"/>
    <cellStyle name="Navadno 3 2 2 2 6 3 2 3" xfId="2156" xr:uid="{00000000-0005-0000-0000-0000FA0E0000}"/>
    <cellStyle name="Navadno 3 2 2 2 6 3 2 3 2" xfId="5830" xr:uid="{00000000-0005-0000-0000-0000FB0E0000}"/>
    <cellStyle name="Navadno 3 2 2 2 6 3 2 4" xfId="4622" xr:uid="{00000000-0005-0000-0000-0000FC0E0000}"/>
    <cellStyle name="Navadno 3 2 2 2 6 3 3" xfId="1269" xr:uid="{00000000-0005-0000-0000-0000FD0E0000}"/>
    <cellStyle name="Navadno 3 2 2 2 6 3 3 2" xfId="3800" xr:uid="{00000000-0005-0000-0000-0000FE0E0000}"/>
    <cellStyle name="Navadno 3 2 2 2 6 3 3 2 2" xfId="7472" xr:uid="{00000000-0005-0000-0000-0000FF0E0000}"/>
    <cellStyle name="Navadno 3 2 2 2 6 3 3 3" xfId="2566" xr:uid="{00000000-0005-0000-0000-0000000F0000}"/>
    <cellStyle name="Navadno 3 2 2 2 6 3 3 3 2" xfId="6240" xr:uid="{00000000-0005-0000-0000-0000010F0000}"/>
    <cellStyle name="Navadno 3 2 2 2 6 3 3 4" xfId="5032" xr:uid="{00000000-0005-0000-0000-0000020F0000}"/>
    <cellStyle name="Navadno 3 2 2 2 6 3 4" xfId="2998" xr:uid="{00000000-0005-0000-0000-0000030F0000}"/>
    <cellStyle name="Navadno 3 2 2 2 6 3 4 2" xfId="6670" xr:uid="{00000000-0005-0000-0000-0000040F0000}"/>
    <cellStyle name="Navadno 3 2 2 2 6 3 5" xfId="1764" xr:uid="{00000000-0005-0000-0000-0000050F0000}"/>
    <cellStyle name="Navadno 3 2 2 2 6 3 5 2" xfId="5438" xr:uid="{00000000-0005-0000-0000-0000060F0000}"/>
    <cellStyle name="Navadno 3 2 2 2 6 3 6" xfId="4230" xr:uid="{00000000-0005-0000-0000-0000070F0000}"/>
    <cellStyle name="Navadno 3 2 2 2 6 4" xfId="592" xr:uid="{00000000-0005-0000-0000-0000080F0000}"/>
    <cellStyle name="Navadno 3 2 2 2 6 4 2" xfId="3123" xr:uid="{00000000-0005-0000-0000-0000090F0000}"/>
    <cellStyle name="Navadno 3 2 2 2 6 4 2 2" xfId="6795" xr:uid="{00000000-0005-0000-0000-00000A0F0000}"/>
    <cellStyle name="Navadno 3 2 2 2 6 4 3" xfId="1889" xr:uid="{00000000-0005-0000-0000-00000B0F0000}"/>
    <cellStyle name="Navadno 3 2 2 2 6 4 3 2" xfId="5563" xr:uid="{00000000-0005-0000-0000-00000C0F0000}"/>
    <cellStyle name="Navadno 3 2 2 2 6 4 4" xfId="4355" xr:uid="{00000000-0005-0000-0000-00000D0F0000}"/>
    <cellStyle name="Navadno 3 2 2 2 6 5" xfId="1002" xr:uid="{00000000-0005-0000-0000-00000E0F0000}"/>
    <cellStyle name="Navadno 3 2 2 2 6 5 2" xfId="3533" xr:uid="{00000000-0005-0000-0000-00000F0F0000}"/>
    <cellStyle name="Navadno 3 2 2 2 6 5 2 2" xfId="7205" xr:uid="{00000000-0005-0000-0000-0000100F0000}"/>
    <cellStyle name="Navadno 3 2 2 2 6 5 3" xfId="2299" xr:uid="{00000000-0005-0000-0000-0000110F0000}"/>
    <cellStyle name="Navadno 3 2 2 2 6 5 3 2" xfId="5973" xr:uid="{00000000-0005-0000-0000-0000120F0000}"/>
    <cellStyle name="Navadno 3 2 2 2 6 5 4" xfId="4765" xr:uid="{00000000-0005-0000-0000-0000130F0000}"/>
    <cellStyle name="Navadno 3 2 2 2 6 6" xfId="2731" xr:uid="{00000000-0005-0000-0000-0000140F0000}"/>
    <cellStyle name="Navadno 3 2 2 2 6 6 2" xfId="6403" xr:uid="{00000000-0005-0000-0000-0000150F0000}"/>
    <cellStyle name="Navadno 3 2 2 2 6 7" xfId="1497" xr:uid="{00000000-0005-0000-0000-0000160F0000}"/>
    <cellStyle name="Navadno 3 2 2 2 6 7 2" xfId="5171" xr:uid="{00000000-0005-0000-0000-0000170F0000}"/>
    <cellStyle name="Navadno 3 2 2 2 6 8" xfId="3963" xr:uid="{00000000-0005-0000-0000-0000180F0000}"/>
    <cellStyle name="Navadno 3 2 2 2 7" xfId="211" xr:uid="{00000000-0005-0000-0000-0000190F0000}"/>
    <cellStyle name="Navadno 3 2 2 2 7 2" xfId="610" xr:uid="{00000000-0005-0000-0000-00001A0F0000}"/>
    <cellStyle name="Navadno 3 2 2 2 7 2 2" xfId="3141" xr:uid="{00000000-0005-0000-0000-00001B0F0000}"/>
    <cellStyle name="Navadno 3 2 2 2 7 2 2 2" xfId="6813" xr:uid="{00000000-0005-0000-0000-00001C0F0000}"/>
    <cellStyle name="Navadno 3 2 2 2 7 2 3" xfId="1907" xr:uid="{00000000-0005-0000-0000-00001D0F0000}"/>
    <cellStyle name="Navadno 3 2 2 2 7 2 3 2" xfId="5581" xr:uid="{00000000-0005-0000-0000-00001E0F0000}"/>
    <cellStyle name="Navadno 3 2 2 2 7 2 4" xfId="4373" xr:uid="{00000000-0005-0000-0000-00001F0F0000}"/>
    <cellStyle name="Navadno 3 2 2 2 7 3" xfId="1020" xr:uid="{00000000-0005-0000-0000-0000200F0000}"/>
    <cellStyle name="Navadno 3 2 2 2 7 3 2" xfId="3551" xr:uid="{00000000-0005-0000-0000-0000210F0000}"/>
    <cellStyle name="Navadno 3 2 2 2 7 3 2 2" xfId="7223" xr:uid="{00000000-0005-0000-0000-0000220F0000}"/>
    <cellStyle name="Navadno 3 2 2 2 7 3 3" xfId="2317" xr:uid="{00000000-0005-0000-0000-0000230F0000}"/>
    <cellStyle name="Navadno 3 2 2 2 7 3 3 2" xfId="5991" xr:uid="{00000000-0005-0000-0000-0000240F0000}"/>
    <cellStyle name="Navadno 3 2 2 2 7 3 4" xfId="4783" xr:uid="{00000000-0005-0000-0000-0000250F0000}"/>
    <cellStyle name="Navadno 3 2 2 2 7 4" xfId="2749" xr:uid="{00000000-0005-0000-0000-0000260F0000}"/>
    <cellStyle name="Navadno 3 2 2 2 7 4 2" xfId="6421" xr:uid="{00000000-0005-0000-0000-0000270F0000}"/>
    <cellStyle name="Navadno 3 2 2 2 7 5" xfId="1515" xr:uid="{00000000-0005-0000-0000-0000280F0000}"/>
    <cellStyle name="Navadno 3 2 2 2 7 5 2" xfId="5189" xr:uid="{00000000-0005-0000-0000-0000290F0000}"/>
    <cellStyle name="Navadno 3 2 2 2 7 6" xfId="3981" xr:uid="{00000000-0005-0000-0000-00002A0F0000}"/>
    <cellStyle name="Navadno 3 2 2 2 8" xfId="269" xr:uid="{00000000-0005-0000-0000-00002B0F0000}"/>
    <cellStyle name="Navadno 3 2 2 2 8 2" xfId="667" xr:uid="{00000000-0005-0000-0000-00002C0F0000}"/>
    <cellStyle name="Navadno 3 2 2 2 8 2 2" xfId="3198" xr:uid="{00000000-0005-0000-0000-00002D0F0000}"/>
    <cellStyle name="Navadno 3 2 2 2 8 2 2 2" xfId="6870" xr:uid="{00000000-0005-0000-0000-00002E0F0000}"/>
    <cellStyle name="Navadno 3 2 2 2 8 2 3" xfId="1964" xr:uid="{00000000-0005-0000-0000-00002F0F0000}"/>
    <cellStyle name="Navadno 3 2 2 2 8 2 3 2" xfId="5638" xr:uid="{00000000-0005-0000-0000-0000300F0000}"/>
    <cellStyle name="Navadno 3 2 2 2 8 2 4" xfId="4430" xr:uid="{00000000-0005-0000-0000-0000310F0000}"/>
    <cellStyle name="Navadno 3 2 2 2 8 3" xfId="1077" xr:uid="{00000000-0005-0000-0000-0000320F0000}"/>
    <cellStyle name="Navadno 3 2 2 2 8 3 2" xfId="3608" xr:uid="{00000000-0005-0000-0000-0000330F0000}"/>
    <cellStyle name="Navadno 3 2 2 2 8 3 2 2" xfId="7280" xr:uid="{00000000-0005-0000-0000-0000340F0000}"/>
    <cellStyle name="Navadno 3 2 2 2 8 3 3" xfId="2374" xr:uid="{00000000-0005-0000-0000-0000350F0000}"/>
    <cellStyle name="Navadno 3 2 2 2 8 3 3 2" xfId="6048" xr:uid="{00000000-0005-0000-0000-0000360F0000}"/>
    <cellStyle name="Navadno 3 2 2 2 8 3 4" xfId="4840" xr:uid="{00000000-0005-0000-0000-0000370F0000}"/>
    <cellStyle name="Navadno 3 2 2 2 8 4" xfId="2806" xr:uid="{00000000-0005-0000-0000-0000380F0000}"/>
    <cellStyle name="Navadno 3 2 2 2 8 4 2" xfId="6478" xr:uid="{00000000-0005-0000-0000-0000390F0000}"/>
    <cellStyle name="Navadno 3 2 2 2 8 5" xfId="1572" xr:uid="{00000000-0005-0000-0000-00003A0F0000}"/>
    <cellStyle name="Navadno 3 2 2 2 8 5 2" xfId="5246" xr:uid="{00000000-0005-0000-0000-00003B0F0000}"/>
    <cellStyle name="Navadno 3 2 2 2 8 6" xfId="4038" xr:uid="{00000000-0005-0000-0000-00003C0F0000}"/>
    <cellStyle name="Navadno 3 2 2 2 9" xfId="281" xr:uid="{00000000-0005-0000-0000-00003D0F0000}"/>
    <cellStyle name="Navadno 3 2 2 2 9 2" xfId="679" xr:uid="{00000000-0005-0000-0000-00003E0F0000}"/>
    <cellStyle name="Navadno 3 2 2 2 9 2 2" xfId="3210" xr:uid="{00000000-0005-0000-0000-00003F0F0000}"/>
    <cellStyle name="Navadno 3 2 2 2 9 2 2 2" xfId="6882" xr:uid="{00000000-0005-0000-0000-0000400F0000}"/>
    <cellStyle name="Navadno 3 2 2 2 9 2 3" xfId="1976" xr:uid="{00000000-0005-0000-0000-0000410F0000}"/>
    <cellStyle name="Navadno 3 2 2 2 9 2 3 2" xfId="5650" xr:uid="{00000000-0005-0000-0000-0000420F0000}"/>
    <cellStyle name="Navadno 3 2 2 2 9 2 4" xfId="4442" xr:uid="{00000000-0005-0000-0000-0000430F0000}"/>
    <cellStyle name="Navadno 3 2 2 2 9 3" xfId="1089" xr:uid="{00000000-0005-0000-0000-0000440F0000}"/>
    <cellStyle name="Navadno 3 2 2 2 9 3 2" xfId="3620" xr:uid="{00000000-0005-0000-0000-0000450F0000}"/>
    <cellStyle name="Navadno 3 2 2 2 9 3 2 2" xfId="7292" xr:uid="{00000000-0005-0000-0000-0000460F0000}"/>
    <cellStyle name="Navadno 3 2 2 2 9 3 3" xfId="2386" xr:uid="{00000000-0005-0000-0000-0000470F0000}"/>
    <cellStyle name="Navadno 3 2 2 2 9 3 3 2" xfId="6060" xr:uid="{00000000-0005-0000-0000-0000480F0000}"/>
    <cellStyle name="Navadno 3 2 2 2 9 3 4" xfId="4852" xr:uid="{00000000-0005-0000-0000-0000490F0000}"/>
    <cellStyle name="Navadno 3 2 2 2 9 4" xfId="2818" xr:uid="{00000000-0005-0000-0000-00004A0F0000}"/>
    <cellStyle name="Navadno 3 2 2 2 9 4 2" xfId="6490" xr:uid="{00000000-0005-0000-0000-00004B0F0000}"/>
    <cellStyle name="Navadno 3 2 2 2 9 5" xfId="1584" xr:uid="{00000000-0005-0000-0000-00004C0F0000}"/>
    <cellStyle name="Navadno 3 2 2 2 9 5 2" xfId="5258" xr:uid="{00000000-0005-0000-0000-00004D0F0000}"/>
    <cellStyle name="Navadno 3 2 2 2 9 6" xfId="4050" xr:uid="{00000000-0005-0000-0000-00004E0F0000}"/>
    <cellStyle name="Navadno 3 2 2 20" xfId="3858" xr:uid="{00000000-0005-0000-0000-00004F0F0000}"/>
    <cellStyle name="Navadno 3 2 2 3" xfId="95" xr:uid="{00000000-0005-0000-0000-0000500F0000}"/>
    <cellStyle name="Navadno 3 2 2 3 10" xfId="886" xr:uid="{00000000-0005-0000-0000-0000510F0000}"/>
    <cellStyle name="Navadno 3 2 2 3 10 2" xfId="3417" xr:uid="{00000000-0005-0000-0000-0000520F0000}"/>
    <cellStyle name="Navadno 3 2 2 3 10 2 2" xfId="7089" xr:uid="{00000000-0005-0000-0000-0000530F0000}"/>
    <cellStyle name="Navadno 3 2 2 3 10 3" xfId="2183" xr:uid="{00000000-0005-0000-0000-0000540F0000}"/>
    <cellStyle name="Navadno 3 2 2 3 10 3 2" xfId="5857" xr:uid="{00000000-0005-0000-0000-0000550F0000}"/>
    <cellStyle name="Navadno 3 2 2 3 10 4" xfId="4649" xr:uid="{00000000-0005-0000-0000-0000560F0000}"/>
    <cellStyle name="Navadno 3 2 2 3 11" xfId="913" xr:uid="{00000000-0005-0000-0000-0000570F0000}"/>
    <cellStyle name="Navadno 3 2 2 3 11 2" xfId="3444" xr:uid="{00000000-0005-0000-0000-0000580F0000}"/>
    <cellStyle name="Navadno 3 2 2 3 11 2 2" xfId="7116" xr:uid="{00000000-0005-0000-0000-0000590F0000}"/>
    <cellStyle name="Navadno 3 2 2 3 11 3" xfId="2210" xr:uid="{00000000-0005-0000-0000-00005A0F0000}"/>
    <cellStyle name="Navadno 3 2 2 3 11 3 2" xfId="5884" xr:uid="{00000000-0005-0000-0000-00005B0F0000}"/>
    <cellStyle name="Navadno 3 2 2 3 11 4" xfId="4676" xr:uid="{00000000-0005-0000-0000-00005C0F0000}"/>
    <cellStyle name="Navadno 3 2 2 3 12" xfId="2598" xr:uid="{00000000-0005-0000-0000-00005D0F0000}"/>
    <cellStyle name="Navadno 3 2 2 3 12 2" xfId="3832" xr:uid="{00000000-0005-0000-0000-00005E0F0000}"/>
    <cellStyle name="Navadno 3 2 2 3 12 2 2" xfId="7504" xr:uid="{00000000-0005-0000-0000-00005F0F0000}"/>
    <cellStyle name="Navadno 3 2 2 3 12 3" xfId="6272" xr:uid="{00000000-0005-0000-0000-0000600F0000}"/>
    <cellStyle name="Navadno 3 2 2 3 13" xfId="2642" xr:uid="{00000000-0005-0000-0000-0000610F0000}"/>
    <cellStyle name="Navadno 3 2 2 3 13 2" xfId="6314" xr:uid="{00000000-0005-0000-0000-0000620F0000}"/>
    <cellStyle name="Navadno 3 2 2 3 14" xfId="1408" xr:uid="{00000000-0005-0000-0000-0000630F0000}"/>
    <cellStyle name="Navadno 3 2 2 3 14 2" xfId="5082" xr:uid="{00000000-0005-0000-0000-0000640F0000}"/>
    <cellStyle name="Navadno 3 2 2 3 15" xfId="3874" xr:uid="{00000000-0005-0000-0000-0000650F0000}"/>
    <cellStyle name="Navadno 3 2 2 3 2" xfId="155" xr:uid="{00000000-0005-0000-0000-0000660F0000}"/>
    <cellStyle name="Navadno 3 2 2 3 2 2" xfId="238" xr:uid="{00000000-0005-0000-0000-0000670F0000}"/>
    <cellStyle name="Navadno 3 2 2 3 2 2 2" xfId="358" xr:uid="{00000000-0005-0000-0000-0000680F0000}"/>
    <cellStyle name="Navadno 3 2 2 3 2 2 2 2" xfId="756" xr:uid="{00000000-0005-0000-0000-0000690F0000}"/>
    <cellStyle name="Navadno 3 2 2 3 2 2 2 2 2" xfId="3287" xr:uid="{00000000-0005-0000-0000-00006A0F0000}"/>
    <cellStyle name="Navadno 3 2 2 3 2 2 2 2 2 2" xfId="6959" xr:uid="{00000000-0005-0000-0000-00006B0F0000}"/>
    <cellStyle name="Navadno 3 2 2 3 2 2 2 2 3" xfId="2053" xr:uid="{00000000-0005-0000-0000-00006C0F0000}"/>
    <cellStyle name="Navadno 3 2 2 3 2 2 2 2 3 2" xfId="5727" xr:uid="{00000000-0005-0000-0000-00006D0F0000}"/>
    <cellStyle name="Navadno 3 2 2 3 2 2 2 2 4" xfId="4519" xr:uid="{00000000-0005-0000-0000-00006E0F0000}"/>
    <cellStyle name="Navadno 3 2 2 3 2 2 2 3" xfId="1166" xr:uid="{00000000-0005-0000-0000-00006F0F0000}"/>
    <cellStyle name="Navadno 3 2 2 3 2 2 2 3 2" xfId="3697" xr:uid="{00000000-0005-0000-0000-0000700F0000}"/>
    <cellStyle name="Navadno 3 2 2 3 2 2 2 3 2 2" xfId="7369" xr:uid="{00000000-0005-0000-0000-0000710F0000}"/>
    <cellStyle name="Navadno 3 2 2 3 2 2 2 3 3" xfId="2463" xr:uid="{00000000-0005-0000-0000-0000720F0000}"/>
    <cellStyle name="Navadno 3 2 2 3 2 2 2 3 3 2" xfId="6137" xr:uid="{00000000-0005-0000-0000-0000730F0000}"/>
    <cellStyle name="Navadno 3 2 2 3 2 2 2 3 4" xfId="4929" xr:uid="{00000000-0005-0000-0000-0000740F0000}"/>
    <cellStyle name="Navadno 3 2 2 3 2 2 2 4" xfId="2895" xr:uid="{00000000-0005-0000-0000-0000750F0000}"/>
    <cellStyle name="Navadno 3 2 2 3 2 2 2 4 2" xfId="6567" xr:uid="{00000000-0005-0000-0000-0000760F0000}"/>
    <cellStyle name="Navadno 3 2 2 3 2 2 2 5" xfId="1661" xr:uid="{00000000-0005-0000-0000-0000770F0000}"/>
    <cellStyle name="Navadno 3 2 2 3 2 2 2 5 2" xfId="5335" xr:uid="{00000000-0005-0000-0000-0000780F0000}"/>
    <cellStyle name="Navadno 3 2 2 3 2 2 2 6" xfId="4127" xr:uid="{00000000-0005-0000-0000-0000790F0000}"/>
    <cellStyle name="Navadno 3 2 2 3 2 2 3" xfId="637" xr:uid="{00000000-0005-0000-0000-00007A0F0000}"/>
    <cellStyle name="Navadno 3 2 2 3 2 2 3 2" xfId="3168" xr:uid="{00000000-0005-0000-0000-00007B0F0000}"/>
    <cellStyle name="Navadno 3 2 2 3 2 2 3 2 2" xfId="6840" xr:uid="{00000000-0005-0000-0000-00007C0F0000}"/>
    <cellStyle name="Navadno 3 2 2 3 2 2 3 3" xfId="1934" xr:uid="{00000000-0005-0000-0000-00007D0F0000}"/>
    <cellStyle name="Navadno 3 2 2 3 2 2 3 3 2" xfId="5608" xr:uid="{00000000-0005-0000-0000-00007E0F0000}"/>
    <cellStyle name="Navadno 3 2 2 3 2 2 3 4" xfId="4400" xr:uid="{00000000-0005-0000-0000-00007F0F0000}"/>
    <cellStyle name="Navadno 3 2 2 3 2 2 4" xfId="1047" xr:uid="{00000000-0005-0000-0000-0000800F0000}"/>
    <cellStyle name="Navadno 3 2 2 3 2 2 4 2" xfId="3578" xr:uid="{00000000-0005-0000-0000-0000810F0000}"/>
    <cellStyle name="Navadno 3 2 2 3 2 2 4 2 2" xfId="7250" xr:uid="{00000000-0005-0000-0000-0000820F0000}"/>
    <cellStyle name="Navadno 3 2 2 3 2 2 4 3" xfId="2344" xr:uid="{00000000-0005-0000-0000-0000830F0000}"/>
    <cellStyle name="Navadno 3 2 2 3 2 2 4 3 2" xfId="6018" xr:uid="{00000000-0005-0000-0000-0000840F0000}"/>
    <cellStyle name="Navadno 3 2 2 3 2 2 4 4" xfId="4810" xr:uid="{00000000-0005-0000-0000-0000850F0000}"/>
    <cellStyle name="Navadno 3 2 2 3 2 2 5" xfId="2776" xr:uid="{00000000-0005-0000-0000-0000860F0000}"/>
    <cellStyle name="Navadno 3 2 2 3 2 2 5 2" xfId="6448" xr:uid="{00000000-0005-0000-0000-0000870F0000}"/>
    <cellStyle name="Navadno 3 2 2 3 2 2 6" xfId="1542" xr:uid="{00000000-0005-0000-0000-0000880F0000}"/>
    <cellStyle name="Navadno 3 2 2 3 2 2 6 2" xfId="5216" xr:uid="{00000000-0005-0000-0000-0000890F0000}"/>
    <cellStyle name="Navadno 3 2 2 3 2 2 7" xfId="4008" xr:uid="{00000000-0005-0000-0000-00008A0F0000}"/>
    <cellStyle name="Navadno 3 2 2 3 2 3" xfId="304" xr:uid="{00000000-0005-0000-0000-00008B0F0000}"/>
    <cellStyle name="Navadno 3 2 2 3 2 3 2" xfId="702" xr:uid="{00000000-0005-0000-0000-00008C0F0000}"/>
    <cellStyle name="Navadno 3 2 2 3 2 3 2 2" xfId="3233" xr:uid="{00000000-0005-0000-0000-00008D0F0000}"/>
    <cellStyle name="Navadno 3 2 2 3 2 3 2 2 2" xfId="6905" xr:uid="{00000000-0005-0000-0000-00008E0F0000}"/>
    <cellStyle name="Navadno 3 2 2 3 2 3 2 3" xfId="1999" xr:uid="{00000000-0005-0000-0000-00008F0F0000}"/>
    <cellStyle name="Navadno 3 2 2 3 2 3 2 3 2" xfId="5673" xr:uid="{00000000-0005-0000-0000-0000900F0000}"/>
    <cellStyle name="Navadno 3 2 2 3 2 3 2 4" xfId="4465" xr:uid="{00000000-0005-0000-0000-0000910F0000}"/>
    <cellStyle name="Navadno 3 2 2 3 2 3 3" xfId="1112" xr:uid="{00000000-0005-0000-0000-0000920F0000}"/>
    <cellStyle name="Navadno 3 2 2 3 2 3 3 2" xfId="3643" xr:uid="{00000000-0005-0000-0000-0000930F0000}"/>
    <cellStyle name="Navadno 3 2 2 3 2 3 3 2 2" xfId="7315" xr:uid="{00000000-0005-0000-0000-0000940F0000}"/>
    <cellStyle name="Navadno 3 2 2 3 2 3 3 3" xfId="2409" xr:uid="{00000000-0005-0000-0000-0000950F0000}"/>
    <cellStyle name="Navadno 3 2 2 3 2 3 3 3 2" xfId="6083" xr:uid="{00000000-0005-0000-0000-0000960F0000}"/>
    <cellStyle name="Navadno 3 2 2 3 2 3 3 4" xfId="4875" xr:uid="{00000000-0005-0000-0000-0000970F0000}"/>
    <cellStyle name="Navadno 3 2 2 3 2 3 4" xfId="2841" xr:uid="{00000000-0005-0000-0000-0000980F0000}"/>
    <cellStyle name="Navadno 3 2 2 3 2 3 4 2" xfId="6513" xr:uid="{00000000-0005-0000-0000-0000990F0000}"/>
    <cellStyle name="Navadno 3 2 2 3 2 3 5" xfId="1607" xr:uid="{00000000-0005-0000-0000-00009A0F0000}"/>
    <cellStyle name="Navadno 3 2 2 3 2 3 5 2" xfId="5281" xr:uid="{00000000-0005-0000-0000-00009B0F0000}"/>
    <cellStyle name="Navadno 3 2 2 3 2 3 6" xfId="4073" xr:uid="{00000000-0005-0000-0000-00009C0F0000}"/>
    <cellStyle name="Navadno 3 2 2 3 2 4" xfId="426" xr:uid="{00000000-0005-0000-0000-00009D0F0000}"/>
    <cellStyle name="Navadno 3 2 2 3 2 4 2" xfId="819" xr:uid="{00000000-0005-0000-0000-00009E0F0000}"/>
    <cellStyle name="Navadno 3 2 2 3 2 4 2 2" xfId="3350" xr:uid="{00000000-0005-0000-0000-00009F0F0000}"/>
    <cellStyle name="Navadno 3 2 2 3 2 4 2 2 2" xfId="7022" xr:uid="{00000000-0005-0000-0000-0000A00F0000}"/>
    <cellStyle name="Navadno 3 2 2 3 2 4 2 3" xfId="2116" xr:uid="{00000000-0005-0000-0000-0000A10F0000}"/>
    <cellStyle name="Navadno 3 2 2 3 2 4 2 3 2" xfId="5790" xr:uid="{00000000-0005-0000-0000-0000A20F0000}"/>
    <cellStyle name="Navadno 3 2 2 3 2 4 2 4" xfId="4582" xr:uid="{00000000-0005-0000-0000-0000A30F0000}"/>
    <cellStyle name="Navadno 3 2 2 3 2 4 3" xfId="1229" xr:uid="{00000000-0005-0000-0000-0000A40F0000}"/>
    <cellStyle name="Navadno 3 2 2 3 2 4 3 2" xfId="3760" xr:uid="{00000000-0005-0000-0000-0000A50F0000}"/>
    <cellStyle name="Navadno 3 2 2 3 2 4 3 2 2" xfId="7432" xr:uid="{00000000-0005-0000-0000-0000A60F0000}"/>
    <cellStyle name="Navadno 3 2 2 3 2 4 3 3" xfId="2526" xr:uid="{00000000-0005-0000-0000-0000A70F0000}"/>
    <cellStyle name="Navadno 3 2 2 3 2 4 3 3 2" xfId="6200" xr:uid="{00000000-0005-0000-0000-0000A80F0000}"/>
    <cellStyle name="Navadno 3 2 2 3 2 4 3 4" xfId="4992" xr:uid="{00000000-0005-0000-0000-0000A90F0000}"/>
    <cellStyle name="Navadno 3 2 2 3 2 4 4" xfId="2958" xr:uid="{00000000-0005-0000-0000-0000AA0F0000}"/>
    <cellStyle name="Navadno 3 2 2 3 2 4 4 2" xfId="6630" xr:uid="{00000000-0005-0000-0000-0000AB0F0000}"/>
    <cellStyle name="Navadno 3 2 2 3 2 4 5" xfId="1724" xr:uid="{00000000-0005-0000-0000-0000AC0F0000}"/>
    <cellStyle name="Navadno 3 2 2 3 2 4 5 2" xfId="5398" xr:uid="{00000000-0005-0000-0000-0000AD0F0000}"/>
    <cellStyle name="Navadno 3 2 2 3 2 4 6" xfId="4190" xr:uid="{00000000-0005-0000-0000-0000AE0F0000}"/>
    <cellStyle name="Navadno 3 2 2 3 2 5" xfId="554" xr:uid="{00000000-0005-0000-0000-0000AF0F0000}"/>
    <cellStyle name="Navadno 3 2 2 3 2 5 2" xfId="3085" xr:uid="{00000000-0005-0000-0000-0000B00F0000}"/>
    <cellStyle name="Navadno 3 2 2 3 2 5 2 2" xfId="6757" xr:uid="{00000000-0005-0000-0000-0000B10F0000}"/>
    <cellStyle name="Navadno 3 2 2 3 2 5 3" xfId="1851" xr:uid="{00000000-0005-0000-0000-0000B20F0000}"/>
    <cellStyle name="Navadno 3 2 2 3 2 5 3 2" xfId="5525" xr:uid="{00000000-0005-0000-0000-0000B30F0000}"/>
    <cellStyle name="Navadno 3 2 2 3 2 5 4" xfId="4317" xr:uid="{00000000-0005-0000-0000-0000B40F0000}"/>
    <cellStyle name="Navadno 3 2 2 3 2 6" xfId="964" xr:uid="{00000000-0005-0000-0000-0000B50F0000}"/>
    <cellStyle name="Navadno 3 2 2 3 2 6 2" xfId="3495" xr:uid="{00000000-0005-0000-0000-0000B60F0000}"/>
    <cellStyle name="Navadno 3 2 2 3 2 6 2 2" xfId="7167" xr:uid="{00000000-0005-0000-0000-0000B70F0000}"/>
    <cellStyle name="Navadno 3 2 2 3 2 6 3" xfId="2261" xr:uid="{00000000-0005-0000-0000-0000B80F0000}"/>
    <cellStyle name="Navadno 3 2 2 3 2 6 3 2" xfId="5935" xr:uid="{00000000-0005-0000-0000-0000B90F0000}"/>
    <cellStyle name="Navadno 3 2 2 3 2 6 4" xfId="4727" xr:uid="{00000000-0005-0000-0000-0000BA0F0000}"/>
    <cellStyle name="Navadno 3 2 2 3 2 7" xfId="2693" xr:uid="{00000000-0005-0000-0000-0000BB0F0000}"/>
    <cellStyle name="Navadno 3 2 2 3 2 7 2" xfId="6365" xr:uid="{00000000-0005-0000-0000-0000BC0F0000}"/>
    <cellStyle name="Navadno 3 2 2 3 2 8" xfId="1459" xr:uid="{00000000-0005-0000-0000-0000BD0F0000}"/>
    <cellStyle name="Navadno 3 2 2 3 2 8 2" xfId="5133" xr:uid="{00000000-0005-0000-0000-0000BE0F0000}"/>
    <cellStyle name="Navadno 3 2 2 3 2 9" xfId="3925" xr:uid="{00000000-0005-0000-0000-0000BF0F0000}"/>
    <cellStyle name="Navadno 3 2 2 3 3" xfId="171" xr:uid="{00000000-0005-0000-0000-0000C00F0000}"/>
    <cellStyle name="Navadno 3 2 2 3 3 2" xfId="340" xr:uid="{00000000-0005-0000-0000-0000C10F0000}"/>
    <cellStyle name="Navadno 3 2 2 3 3 2 2" xfId="738" xr:uid="{00000000-0005-0000-0000-0000C20F0000}"/>
    <cellStyle name="Navadno 3 2 2 3 3 2 2 2" xfId="3269" xr:uid="{00000000-0005-0000-0000-0000C30F0000}"/>
    <cellStyle name="Navadno 3 2 2 3 3 2 2 2 2" xfId="6941" xr:uid="{00000000-0005-0000-0000-0000C40F0000}"/>
    <cellStyle name="Navadno 3 2 2 3 3 2 2 3" xfId="2035" xr:uid="{00000000-0005-0000-0000-0000C50F0000}"/>
    <cellStyle name="Navadno 3 2 2 3 3 2 2 3 2" xfId="5709" xr:uid="{00000000-0005-0000-0000-0000C60F0000}"/>
    <cellStyle name="Navadno 3 2 2 3 3 2 2 4" xfId="4501" xr:uid="{00000000-0005-0000-0000-0000C70F0000}"/>
    <cellStyle name="Navadno 3 2 2 3 3 2 3" xfId="1148" xr:uid="{00000000-0005-0000-0000-0000C80F0000}"/>
    <cellStyle name="Navadno 3 2 2 3 3 2 3 2" xfId="3679" xr:uid="{00000000-0005-0000-0000-0000C90F0000}"/>
    <cellStyle name="Navadno 3 2 2 3 3 2 3 2 2" xfId="7351" xr:uid="{00000000-0005-0000-0000-0000CA0F0000}"/>
    <cellStyle name="Navadno 3 2 2 3 3 2 3 3" xfId="2445" xr:uid="{00000000-0005-0000-0000-0000CB0F0000}"/>
    <cellStyle name="Navadno 3 2 2 3 3 2 3 3 2" xfId="6119" xr:uid="{00000000-0005-0000-0000-0000CC0F0000}"/>
    <cellStyle name="Navadno 3 2 2 3 3 2 3 4" xfId="4911" xr:uid="{00000000-0005-0000-0000-0000CD0F0000}"/>
    <cellStyle name="Navadno 3 2 2 3 3 2 4" xfId="2877" xr:uid="{00000000-0005-0000-0000-0000CE0F0000}"/>
    <cellStyle name="Navadno 3 2 2 3 3 2 4 2" xfId="6549" xr:uid="{00000000-0005-0000-0000-0000CF0F0000}"/>
    <cellStyle name="Navadno 3 2 2 3 3 2 5" xfId="1643" xr:uid="{00000000-0005-0000-0000-0000D00F0000}"/>
    <cellStyle name="Navadno 3 2 2 3 3 2 5 2" xfId="5317" xr:uid="{00000000-0005-0000-0000-0000D10F0000}"/>
    <cellStyle name="Navadno 3 2 2 3 3 2 6" xfId="4109" xr:uid="{00000000-0005-0000-0000-0000D20F0000}"/>
    <cellStyle name="Navadno 3 2 2 3 3 3" xfId="444" xr:uid="{00000000-0005-0000-0000-0000D30F0000}"/>
    <cellStyle name="Navadno 3 2 2 3 3 3 2" xfId="837" xr:uid="{00000000-0005-0000-0000-0000D40F0000}"/>
    <cellStyle name="Navadno 3 2 2 3 3 3 2 2" xfId="3368" xr:uid="{00000000-0005-0000-0000-0000D50F0000}"/>
    <cellStyle name="Navadno 3 2 2 3 3 3 2 2 2" xfId="7040" xr:uid="{00000000-0005-0000-0000-0000D60F0000}"/>
    <cellStyle name="Navadno 3 2 2 3 3 3 2 3" xfId="2134" xr:uid="{00000000-0005-0000-0000-0000D70F0000}"/>
    <cellStyle name="Navadno 3 2 2 3 3 3 2 3 2" xfId="5808" xr:uid="{00000000-0005-0000-0000-0000D80F0000}"/>
    <cellStyle name="Navadno 3 2 2 3 3 3 2 4" xfId="4600" xr:uid="{00000000-0005-0000-0000-0000D90F0000}"/>
    <cellStyle name="Navadno 3 2 2 3 3 3 3" xfId="1247" xr:uid="{00000000-0005-0000-0000-0000DA0F0000}"/>
    <cellStyle name="Navadno 3 2 2 3 3 3 3 2" xfId="3778" xr:uid="{00000000-0005-0000-0000-0000DB0F0000}"/>
    <cellStyle name="Navadno 3 2 2 3 3 3 3 2 2" xfId="7450" xr:uid="{00000000-0005-0000-0000-0000DC0F0000}"/>
    <cellStyle name="Navadno 3 2 2 3 3 3 3 3" xfId="2544" xr:uid="{00000000-0005-0000-0000-0000DD0F0000}"/>
    <cellStyle name="Navadno 3 2 2 3 3 3 3 3 2" xfId="6218" xr:uid="{00000000-0005-0000-0000-0000DE0F0000}"/>
    <cellStyle name="Navadno 3 2 2 3 3 3 3 4" xfId="5010" xr:uid="{00000000-0005-0000-0000-0000DF0F0000}"/>
    <cellStyle name="Navadno 3 2 2 3 3 3 4" xfId="2976" xr:uid="{00000000-0005-0000-0000-0000E00F0000}"/>
    <cellStyle name="Navadno 3 2 2 3 3 3 4 2" xfId="6648" xr:uid="{00000000-0005-0000-0000-0000E10F0000}"/>
    <cellStyle name="Navadno 3 2 2 3 3 3 5" xfId="1742" xr:uid="{00000000-0005-0000-0000-0000E20F0000}"/>
    <cellStyle name="Navadno 3 2 2 3 3 3 5 2" xfId="5416" xr:uid="{00000000-0005-0000-0000-0000E30F0000}"/>
    <cellStyle name="Navadno 3 2 2 3 3 3 6" xfId="4208" xr:uid="{00000000-0005-0000-0000-0000E40F0000}"/>
    <cellStyle name="Navadno 3 2 2 3 3 4" xfId="570" xr:uid="{00000000-0005-0000-0000-0000E50F0000}"/>
    <cellStyle name="Navadno 3 2 2 3 3 4 2" xfId="3101" xr:uid="{00000000-0005-0000-0000-0000E60F0000}"/>
    <cellStyle name="Navadno 3 2 2 3 3 4 2 2" xfId="6773" xr:uid="{00000000-0005-0000-0000-0000E70F0000}"/>
    <cellStyle name="Navadno 3 2 2 3 3 4 3" xfId="1867" xr:uid="{00000000-0005-0000-0000-0000E80F0000}"/>
    <cellStyle name="Navadno 3 2 2 3 3 4 3 2" xfId="5541" xr:uid="{00000000-0005-0000-0000-0000E90F0000}"/>
    <cellStyle name="Navadno 3 2 2 3 3 4 4" xfId="4333" xr:uid="{00000000-0005-0000-0000-0000EA0F0000}"/>
    <cellStyle name="Navadno 3 2 2 3 3 5" xfId="980" xr:uid="{00000000-0005-0000-0000-0000EB0F0000}"/>
    <cellStyle name="Navadno 3 2 2 3 3 5 2" xfId="3511" xr:uid="{00000000-0005-0000-0000-0000EC0F0000}"/>
    <cellStyle name="Navadno 3 2 2 3 3 5 2 2" xfId="7183" xr:uid="{00000000-0005-0000-0000-0000ED0F0000}"/>
    <cellStyle name="Navadno 3 2 2 3 3 5 3" xfId="2277" xr:uid="{00000000-0005-0000-0000-0000EE0F0000}"/>
    <cellStyle name="Navadno 3 2 2 3 3 5 3 2" xfId="5951" xr:uid="{00000000-0005-0000-0000-0000EF0F0000}"/>
    <cellStyle name="Navadno 3 2 2 3 3 5 4" xfId="4743" xr:uid="{00000000-0005-0000-0000-0000F00F0000}"/>
    <cellStyle name="Navadno 3 2 2 3 3 6" xfId="2709" xr:uid="{00000000-0005-0000-0000-0000F10F0000}"/>
    <cellStyle name="Navadno 3 2 2 3 3 6 2" xfId="6381" xr:uid="{00000000-0005-0000-0000-0000F20F0000}"/>
    <cellStyle name="Navadno 3 2 2 3 3 7" xfId="1475" xr:uid="{00000000-0005-0000-0000-0000F30F0000}"/>
    <cellStyle name="Navadno 3 2 2 3 3 7 2" xfId="5149" xr:uid="{00000000-0005-0000-0000-0000F40F0000}"/>
    <cellStyle name="Navadno 3 2 2 3 3 8" xfId="3941" xr:uid="{00000000-0005-0000-0000-0000F50F0000}"/>
    <cellStyle name="Navadno 3 2 2 3 4" xfId="198" xr:uid="{00000000-0005-0000-0000-0000F60F0000}"/>
    <cellStyle name="Navadno 3 2 2 3 4 2" xfId="471" xr:uid="{00000000-0005-0000-0000-0000F70F0000}"/>
    <cellStyle name="Navadno 3 2 2 3 4 2 2" xfId="864" xr:uid="{00000000-0005-0000-0000-0000F80F0000}"/>
    <cellStyle name="Navadno 3 2 2 3 4 2 2 2" xfId="3395" xr:uid="{00000000-0005-0000-0000-0000F90F0000}"/>
    <cellStyle name="Navadno 3 2 2 3 4 2 2 2 2" xfId="7067" xr:uid="{00000000-0005-0000-0000-0000FA0F0000}"/>
    <cellStyle name="Navadno 3 2 2 3 4 2 2 3" xfId="2161" xr:uid="{00000000-0005-0000-0000-0000FB0F0000}"/>
    <cellStyle name="Navadno 3 2 2 3 4 2 2 3 2" xfId="5835" xr:uid="{00000000-0005-0000-0000-0000FC0F0000}"/>
    <cellStyle name="Navadno 3 2 2 3 4 2 2 4" xfId="4627" xr:uid="{00000000-0005-0000-0000-0000FD0F0000}"/>
    <cellStyle name="Navadno 3 2 2 3 4 2 3" xfId="1274" xr:uid="{00000000-0005-0000-0000-0000FE0F0000}"/>
    <cellStyle name="Navadno 3 2 2 3 4 2 3 2" xfId="3805" xr:uid="{00000000-0005-0000-0000-0000FF0F0000}"/>
    <cellStyle name="Navadno 3 2 2 3 4 2 3 2 2" xfId="7477" xr:uid="{00000000-0005-0000-0000-000000100000}"/>
    <cellStyle name="Navadno 3 2 2 3 4 2 3 3" xfId="2571" xr:uid="{00000000-0005-0000-0000-000001100000}"/>
    <cellStyle name="Navadno 3 2 2 3 4 2 3 3 2" xfId="6245" xr:uid="{00000000-0005-0000-0000-000002100000}"/>
    <cellStyle name="Navadno 3 2 2 3 4 2 3 4" xfId="5037" xr:uid="{00000000-0005-0000-0000-000003100000}"/>
    <cellStyle name="Navadno 3 2 2 3 4 2 4" xfId="3003" xr:uid="{00000000-0005-0000-0000-000004100000}"/>
    <cellStyle name="Navadno 3 2 2 3 4 2 4 2" xfId="6675" xr:uid="{00000000-0005-0000-0000-000005100000}"/>
    <cellStyle name="Navadno 3 2 2 3 4 2 5" xfId="1769" xr:uid="{00000000-0005-0000-0000-000006100000}"/>
    <cellStyle name="Navadno 3 2 2 3 4 2 5 2" xfId="5443" xr:uid="{00000000-0005-0000-0000-000007100000}"/>
    <cellStyle name="Navadno 3 2 2 3 4 2 6" xfId="4235" xr:uid="{00000000-0005-0000-0000-000008100000}"/>
    <cellStyle name="Navadno 3 2 2 3 4 3" xfId="597" xr:uid="{00000000-0005-0000-0000-000009100000}"/>
    <cellStyle name="Navadno 3 2 2 3 4 3 2" xfId="3128" xr:uid="{00000000-0005-0000-0000-00000A100000}"/>
    <cellStyle name="Navadno 3 2 2 3 4 3 2 2" xfId="6800" xr:uid="{00000000-0005-0000-0000-00000B100000}"/>
    <cellStyle name="Navadno 3 2 2 3 4 3 3" xfId="1894" xr:uid="{00000000-0005-0000-0000-00000C100000}"/>
    <cellStyle name="Navadno 3 2 2 3 4 3 3 2" xfId="5568" xr:uid="{00000000-0005-0000-0000-00000D100000}"/>
    <cellStyle name="Navadno 3 2 2 3 4 3 4" xfId="4360" xr:uid="{00000000-0005-0000-0000-00000E100000}"/>
    <cellStyle name="Navadno 3 2 2 3 4 4" xfId="1007" xr:uid="{00000000-0005-0000-0000-00000F100000}"/>
    <cellStyle name="Navadno 3 2 2 3 4 4 2" xfId="3538" xr:uid="{00000000-0005-0000-0000-000010100000}"/>
    <cellStyle name="Navadno 3 2 2 3 4 4 2 2" xfId="7210" xr:uid="{00000000-0005-0000-0000-000011100000}"/>
    <cellStyle name="Navadno 3 2 2 3 4 4 3" xfId="2304" xr:uid="{00000000-0005-0000-0000-000012100000}"/>
    <cellStyle name="Navadno 3 2 2 3 4 4 3 2" xfId="5978" xr:uid="{00000000-0005-0000-0000-000013100000}"/>
    <cellStyle name="Navadno 3 2 2 3 4 4 4" xfId="4770" xr:uid="{00000000-0005-0000-0000-000014100000}"/>
    <cellStyle name="Navadno 3 2 2 3 4 5" xfId="2736" xr:uid="{00000000-0005-0000-0000-000015100000}"/>
    <cellStyle name="Navadno 3 2 2 3 4 5 2" xfId="6408" xr:uid="{00000000-0005-0000-0000-000016100000}"/>
    <cellStyle name="Navadno 3 2 2 3 4 6" xfId="1502" xr:uid="{00000000-0005-0000-0000-000017100000}"/>
    <cellStyle name="Navadno 3 2 2 3 4 6 2" xfId="5176" xr:uid="{00000000-0005-0000-0000-000018100000}"/>
    <cellStyle name="Navadno 3 2 2 3 4 7" xfId="3968" xr:uid="{00000000-0005-0000-0000-000019100000}"/>
    <cellStyle name="Navadno 3 2 2 3 5" xfId="225" xr:uid="{00000000-0005-0000-0000-00001A100000}"/>
    <cellStyle name="Navadno 3 2 2 3 5 2" xfId="624" xr:uid="{00000000-0005-0000-0000-00001B100000}"/>
    <cellStyle name="Navadno 3 2 2 3 5 2 2" xfId="3155" xr:uid="{00000000-0005-0000-0000-00001C100000}"/>
    <cellStyle name="Navadno 3 2 2 3 5 2 2 2" xfId="6827" xr:uid="{00000000-0005-0000-0000-00001D100000}"/>
    <cellStyle name="Navadno 3 2 2 3 5 2 3" xfId="1921" xr:uid="{00000000-0005-0000-0000-00001E100000}"/>
    <cellStyle name="Navadno 3 2 2 3 5 2 3 2" xfId="5595" xr:uid="{00000000-0005-0000-0000-00001F100000}"/>
    <cellStyle name="Navadno 3 2 2 3 5 2 4" xfId="4387" xr:uid="{00000000-0005-0000-0000-000020100000}"/>
    <cellStyle name="Navadno 3 2 2 3 5 3" xfId="1034" xr:uid="{00000000-0005-0000-0000-000021100000}"/>
    <cellStyle name="Navadno 3 2 2 3 5 3 2" xfId="3565" xr:uid="{00000000-0005-0000-0000-000022100000}"/>
    <cellStyle name="Navadno 3 2 2 3 5 3 2 2" xfId="7237" xr:uid="{00000000-0005-0000-0000-000023100000}"/>
    <cellStyle name="Navadno 3 2 2 3 5 3 3" xfId="2331" xr:uid="{00000000-0005-0000-0000-000024100000}"/>
    <cellStyle name="Navadno 3 2 2 3 5 3 3 2" xfId="6005" xr:uid="{00000000-0005-0000-0000-000025100000}"/>
    <cellStyle name="Navadno 3 2 2 3 5 3 4" xfId="4797" xr:uid="{00000000-0005-0000-0000-000026100000}"/>
    <cellStyle name="Navadno 3 2 2 3 5 4" xfId="2763" xr:uid="{00000000-0005-0000-0000-000027100000}"/>
    <cellStyle name="Navadno 3 2 2 3 5 4 2" xfId="6435" xr:uid="{00000000-0005-0000-0000-000028100000}"/>
    <cellStyle name="Navadno 3 2 2 3 5 5" xfId="1529" xr:uid="{00000000-0005-0000-0000-000029100000}"/>
    <cellStyle name="Navadno 3 2 2 3 5 5 2" xfId="5203" xr:uid="{00000000-0005-0000-0000-00002A100000}"/>
    <cellStyle name="Navadno 3 2 2 3 5 6" xfId="3995" xr:uid="{00000000-0005-0000-0000-00002B100000}"/>
    <cellStyle name="Navadno 3 2 2 3 6" xfId="286" xr:uid="{00000000-0005-0000-0000-00002C100000}"/>
    <cellStyle name="Navadno 3 2 2 3 6 2" xfId="684" xr:uid="{00000000-0005-0000-0000-00002D100000}"/>
    <cellStyle name="Navadno 3 2 2 3 6 2 2" xfId="3215" xr:uid="{00000000-0005-0000-0000-00002E100000}"/>
    <cellStyle name="Navadno 3 2 2 3 6 2 2 2" xfId="6887" xr:uid="{00000000-0005-0000-0000-00002F100000}"/>
    <cellStyle name="Navadno 3 2 2 3 6 2 3" xfId="1981" xr:uid="{00000000-0005-0000-0000-000030100000}"/>
    <cellStyle name="Navadno 3 2 2 3 6 2 3 2" xfId="5655" xr:uid="{00000000-0005-0000-0000-000031100000}"/>
    <cellStyle name="Navadno 3 2 2 3 6 2 4" xfId="4447" xr:uid="{00000000-0005-0000-0000-000032100000}"/>
    <cellStyle name="Navadno 3 2 2 3 6 3" xfId="1094" xr:uid="{00000000-0005-0000-0000-000033100000}"/>
    <cellStyle name="Navadno 3 2 2 3 6 3 2" xfId="3625" xr:uid="{00000000-0005-0000-0000-000034100000}"/>
    <cellStyle name="Navadno 3 2 2 3 6 3 2 2" xfId="7297" xr:uid="{00000000-0005-0000-0000-000035100000}"/>
    <cellStyle name="Navadno 3 2 2 3 6 3 3" xfId="2391" xr:uid="{00000000-0005-0000-0000-000036100000}"/>
    <cellStyle name="Navadno 3 2 2 3 6 3 3 2" xfId="6065" xr:uid="{00000000-0005-0000-0000-000037100000}"/>
    <cellStyle name="Navadno 3 2 2 3 6 3 4" xfId="4857" xr:uid="{00000000-0005-0000-0000-000038100000}"/>
    <cellStyle name="Navadno 3 2 2 3 6 4" xfId="2823" xr:uid="{00000000-0005-0000-0000-000039100000}"/>
    <cellStyle name="Navadno 3 2 2 3 6 4 2" xfId="6495" xr:uid="{00000000-0005-0000-0000-00003A100000}"/>
    <cellStyle name="Navadno 3 2 2 3 6 5" xfId="1589" xr:uid="{00000000-0005-0000-0000-00003B100000}"/>
    <cellStyle name="Navadno 3 2 2 3 6 5 2" xfId="5263" xr:uid="{00000000-0005-0000-0000-00003C100000}"/>
    <cellStyle name="Navadno 3 2 2 3 6 6" xfId="4055" xr:uid="{00000000-0005-0000-0000-00003D100000}"/>
    <cellStyle name="Navadno 3 2 2 3 7" xfId="407" xr:uid="{00000000-0005-0000-0000-00003E100000}"/>
    <cellStyle name="Navadno 3 2 2 3 7 2" xfId="800" xr:uid="{00000000-0005-0000-0000-00003F100000}"/>
    <cellStyle name="Navadno 3 2 2 3 7 2 2" xfId="3331" xr:uid="{00000000-0005-0000-0000-000040100000}"/>
    <cellStyle name="Navadno 3 2 2 3 7 2 2 2" xfId="7003" xr:uid="{00000000-0005-0000-0000-000041100000}"/>
    <cellStyle name="Navadno 3 2 2 3 7 2 3" xfId="2097" xr:uid="{00000000-0005-0000-0000-000042100000}"/>
    <cellStyle name="Navadno 3 2 2 3 7 2 3 2" xfId="5771" xr:uid="{00000000-0005-0000-0000-000043100000}"/>
    <cellStyle name="Navadno 3 2 2 3 7 2 4" xfId="4563" xr:uid="{00000000-0005-0000-0000-000044100000}"/>
    <cellStyle name="Navadno 3 2 2 3 7 3" xfId="1210" xr:uid="{00000000-0005-0000-0000-000045100000}"/>
    <cellStyle name="Navadno 3 2 2 3 7 3 2" xfId="3741" xr:uid="{00000000-0005-0000-0000-000046100000}"/>
    <cellStyle name="Navadno 3 2 2 3 7 3 2 2" xfId="7413" xr:uid="{00000000-0005-0000-0000-000047100000}"/>
    <cellStyle name="Navadno 3 2 2 3 7 3 3" xfId="2507" xr:uid="{00000000-0005-0000-0000-000048100000}"/>
    <cellStyle name="Navadno 3 2 2 3 7 3 3 2" xfId="6181" xr:uid="{00000000-0005-0000-0000-000049100000}"/>
    <cellStyle name="Navadno 3 2 2 3 7 3 4" xfId="4973" xr:uid="{00000000-0005-0000-0000-00004A100000}"/>
    <cellStyle name="Navadno 3 2 2 3 7 4" xfId="2939" xr:uid="{00000000-0005-0000-0000-00004B100000}"/>
    <cellStyle name="Navadno 3 2 2 3 7 4 2" xfId="6611" xr:uid="{00000000-0005-0000-0000-00004C100000}"/>
    <cellStyle name="Navadno 3 2 2 3 7 5" xfId="1705" xr:uid="{00000000-0005-0000-0000-00004D100000}"/>
    <cellStyle name="Navadno 3 2 2 3 7 5 2" xfId="5379" xr:uid="{00000000-0005-0000-0000-00004E100000}"/>
    <cellStyle name="Navadno 3 2 2 3 7 6" xfId="4171" xr:uid="{00000000-0005-0000-0000-00004F100000}"/>
    <cellStyle name="Navadno 3 2 2 3 8" xfId="136" xr:uid="{00000000-0005-0000-0000-000050100000}"/>
    <cellStyle name="Navadno 3 2 2 3 8 2" xfId="535" xr:uid="{00000000-0005-0000-0000-000051100000}"/>
    <cellStyle name="Navadno 3 2 2 3 8 2 2" xfId="3066" xr:uid="{00000000-0005-0000-0000-000052100000}"/>
    <cellStyle name="Navadno 3 2 2 3 8 2 2 2" xfId="6738" xr:uid="{00000000-0005-0000-0000-000053100000}"/>
    <cellStyle name="Navadno 3 2 2 3 8 2 3" xfId="1832" xr:uid="{00000000-0005-0000-0000-000054100000}"/>
    <cellStyle name="Navadno 3 2 2 3 8 2 3 2" xfId="5506" xr:uid="{00000000-0005-0000-0000-000055100000}"/>
    <cellStyle name="Navadno 3 2 2 3 8 2 4" xfId="4298" xr:uid="{00000000-0005-0000-0000-000056100000}"/>
    <cellStyle name="Navadno 3 2 2 3 8 3" xfId="945" xr:uid="{00000000-0005-0000-0000-000057100000}"/>
    <cellStyle name="Navadno 3 2 2 3 8 3 2" xfId="3476" xr:uid="{00000000-0005-0000-0000-000058100000}"/>
    <cellStyle name="Navadno 3 2 2 3 8 3 2 2" xfId="7148" xr:uid="{00000000-0005-0000-0000-000059100000}"/>
    <cellStyle name="Navadno 3 2 2 3 8 3 3" xfId="2242" xr:uid="{00000000-0005-0000-0000-00005A100000}"/>
    <cellStyle name="Navadno 3 2 2 3 8 3 3 2" xfId="5916" xr:uid="{00000000-0005-0000-0000-00005B100000}"/>
    <cellStyle name="Navadno 3 2 2 3 8 3 4" xfId="4708" xr:uid="{00000000-0005-0000-0000-00005C100000}"/>
    <cellStyle name="Navadno 3 2 2 3 8 4" xfId="2674" xr:uid="{00000000-0005-0000-0000-00005D100000}"/>
    <cellStyle name="Navadno 3 2 2 3 8 4 2" xfId="6346" xr:uid="{00000000-0005-0000-0000-00005E100000}"/>
    <cellStyle name="Navadno 3 2 2 3 8 5" xfId="1440" xr:uid="{00000000-0005-0000-0000-00005F100000}"/>
    <cellStyle name="Navadno 3 2 2 3 8 5 2" xfId="5114" xr:uid="{00000000-0005-0000-0000-000060100000}"/>
    <cellStyle name="Navadno 3 2 2 3 8 6" xfId="3906" xr:uid="{00000000-0005-0000-0000-000061100000}"/>
    <cellStyle name="Navadno 3 2 2 3 9" xfId="503" xr:uid="{00000000-0005-0000-0000-000062100000}"/>
    <cellStyle name="Navadno 3 2 2 3 9 2" xfId="3034" xr:uid="{00000000-0005-0000-0000-000063100000}"/>
    <cellStyle name="Navadno 3 2 2 3 9 2 2" xfId="6706" xr:uid="{00000000-0005-0000-0000-000064100000}"/>
    <cellStyle name="Navadno 3 2 2 3 9 3" xfId="1800" xr:uid="{00000000-0005-0000-0000-000065100000}"/>
    <cellStyle name="Navadno 3 2 2 3 9 3 2" xfId="5474" xr:uid="{00000000-0005-0000-0000-000066100000}"/>
    <cellStyle name="Navadno 3 2 2 3 9 4" xfId="4266" xr:uid="{00000000-0005-0000-0000-000067100000}"/>
    <cellStyle name="Navadno 3 2 2 4" xfId="91" xr:uid="{00000000-0005-0000-0000-000068100000}"/>
    <cellStyle name="Navadno 3 2 2 4 10" xfId="3870" xr:uid="{00000000-0005-0000-0000-000069100000}"/>
    <cellStyle name="Navadno 3 2 2 4 2" xfId="216" xr:uid="{00000000-0005-0000-0000-00006A100000}"/>
    <cellStyle name="Navadno 3 2 2 4 2 2" xfId="367" xr:uid="{00000000-0005-0000-0000-00006B100000}"/>
    <cellStyle name="Navadno 3 2 2 4 2 2 2" xfId="765" xr:uid="{00000000-0005-0000-0000-00006C100000}"/>
    <cellStyle name="Navadno 3 2 2 4 2 2 2 2" xfId="3296" xr:uid="{00000000-0005-0000-0000-00006D100000}"/>
    <cellStyle name="Navadno 3 2 2 4 2 2 2 2 2" xfId="6968" xr:uid="{00000000-0005-0000-0000-00006E100000}"/>
    <cellStyle name="Navadno 3 2 2 4 2 2 2 3" xfId="2062" xr:uid="{00000000-0005-0000-0000-00006F100000}"/>
    <cellStyle name="Navadno 3 2 2 4 2 2 2 3 2" xfId="5736" xr:uid="{00000000-0005-0000-0000-000070100000}"/>
    <cellStyle name="Navadno 3 2 2 4 2 2 2 4" xfId="4528" xr:uid="{00000000-0005-0000-0000-000071100000}"/>
    <cellStyle name="Navadno 3 2 2 4 2 2 3" xfId="1175" xr:uid="{00000000-0005-0000-0000-000072100000}"/>
    <cellStyle name="Navadno 3 2 2 4 2 2 3 2" xfId="3706" xr:uid="{00000000-0005-0000-0000-000073100000}"/>
    <cellStyle name="Navadno 3 2 2 4 2 2 3 2 2" xfId="7378" xr:uid="{00000000-0005-0000-0000-000074100000}"/>
    <cellStyle name="Navadno 3 2 2 4 2 2 3 3" xfId="2472" xr:uid="{00000000-0005-0000-0000-000075100000}"/>
    <cellStyle name="Navadno 3 2 2 4 2 2 3 3 2" xfId="6146" xr:uid="{00000000-0005-0000-0000-000076100000}"/>
    <cellStyle name="Navadno 3 2 2 4 2 2 3 4" xfId="4938" xr:uid="{00000000-0005-0000-0000-000077100000}"/>
    <cellStyle name="Navadno 3 2 2 4 2 2 4" xfId="2904" xr:uid="{00000000-0005-0000-0000-000078100000}"/>
    <cellStyle name="Navadno 3 2 2 4 2 2 4 2" xfId="6576" xr:uid="{00000000-0005-0000-0000-000079100000}"/>
    <cellStyle name="Navadno 3 2 2 4 2 2 5" xfId="1670" xr:uid="{00000000-0005-0000-0000-00007A100000}"/>
    <cellStyle name="Navadno 3 2 2 4 2 2 5 2" xfId="5344" xr:uid="{00000000-0005-0000-0000-00007B100000}"/>
    <cellStyle name="Navadno 3 2 2 4 2 2 6" xfId="4136" xr:uid="{00000000-0005-0000-0000-00007C100000}"/>
    <cellStyle name="Navadno 3 2 2 4 2 3" xfId="615" xr:uid="{00000000-0005-0000-0000-00007D100000}"/>
    <cellStyle name="Navadno 3 2 2 4 2 3 2" xfId="3146" xr:uid="{00000000-0005-0000-0000-00007E100000}"/>
    <cellStyle name="Navadno 3 2 2 4 2 3 2 2" xfId="6818" xr:uid="{00000000-0005-0000-0000-00007F100000}"/>
    <cellStyle name="Navadno 3 2 2 4 2 3 3" xfId="1912" xr:uid="{00000000-0005-0000-0000-000080100000}"/>
    <cellStyle name="Navadno 3 2 2 4 2 3 3 2" xfId="5586" xr:uid="{00000000-0005-0000-0000-000081100000}"/>
    <cellStyle name="Navadno 3 2 2 4 2 3 4" xfId="4378" xr:uid="{00000000-0005-0000-0000-000082100000}"/>
    <cellStyle name="Navadno 3 2 2 4 2 4" xfId="1025" xr:uid="{00000000-0005-0000-0000-000083100000}"/>
    <cellStyle name="Navadno 3 2 2 4 2 4 2" xfId="3556" xr:uid="{00000000-0005-0000-0000-000084100000}"/>
    <cellStyle name="Navadno 3 2 2 4 2 4 2 2" xfId="7228" xr:uid="{00000000-0005-0000-0000-000085100000}"/>
    <cellStyle name="Navadno 3 2 2 4 2 4 3" xfId="2322" xr:uid="{00000000-0005-0000-0000-000086100000}"/>
    <cellStyle name="Navadno 3 2 2 4 2 4 3 2" xfId="5996" xr:uid="{00000000-0005-0000-0000-000087100000}"/>
    <cellStyle name="Navadno 3 2 2 4 2 4 4" xfId="4788" xr:uid="{00000000-0005-0000-0000-000088100000}"/>
    <cellStyle name="Navadno 3 2 2 4 2 5" xfId="2754" xr:uid="{00000000-0005-0000-0000-000089100000}"/>
    <cellStyle name="Navadno 3 2 2 4 2 5 2" xfId="6426" xr:uid="{00000000-0005-0000-0000-00008A100000}"/>
    <cellStyle name="Navadno 3 2 2 4 2 6" xfId="1520" xr:uid="{00000000-0005-0000-0000-00008B100000}"/>
    <cellStyle name="Navadno 3 2 2 4 2 6 2" xfId="5194" xr:uid="{00000000-0005-0000-0000-00008C100000}"/>
    <cellStyle name="Navadno 3 2 2 4 2 7" xfId="3986" xr:uid="{00000000-0005-0000-0000-00008D100000}"/>
    <cellStyle name="Navadno 3 2 2 4 3" xfId="313" xr:uid="{00000000-0005-0000-0000-00008E100000}"/>
    <cellStyle name="Navadno 3 2 2 4 3 2" xfId="711" xr:uid="{00000000-0005-0000-0000-00008F100000}"/>
    <cellStyle name="Navadno 3 2 2 4 3 2 2" xfId="3242" xr:uid="{00000000-0005-0000-0000-000090100000}"/>
    <cellStyle name="Navadno 3 2 2 4 3 2 2 2" xfId="6914" xr:uid="{00000000-0005-0000-0000-000091100000}"/>
    <cellStyle name="Navadno 3 2 2 4 3 2 3" xfId="2008" xr:uid="{00000000-0005-0000-0000-000092100000}"/>
    <cellStyle name="Navadno 3 2 2 4 3 2 3 2" xfId="5682" xr:uid="{00000000-0005-0000-0000-000093100000}"/>
    <cellStyle name="Navadno 3 2 2 4 3 2 4" xfId="4474" xr:uid="{00000000-0005-0000-0000-000094100000}"/>
    <cellStyle name="Navadno 3 2 2 4 3 3" xfId="1121" xr:uid="{00000000-0005-0000-0000-000095100000}"/>
    <cellStyle name="Navadno 3 2 2 4 3 3 2" xfId="3652" xr:uid="{00000000-0005-0000-0000-000096100000}"/>
    <cellStyle name="Navadno 3 2 2 4 3 3 2 2" xfId="7324" xr:uid="{00000000-0005-0000-0000-000097100000}"/>
    <cellStyle name="Navadno 3 2 2 4 3 3 3" xfId="2418" xr:uid="{00000000-0005-0000-0000-000098100000}"/>
    <cellStyle name="Navadno 3 2 2 4 3 3 3 2" xfId="6092" xr:uid="{00000000-0005-0000-0000-000099100000}"/>
    <cellStyle name="Navadno 3 2 2 4 3 3 4" xfId="4884" xr:uid="{00000000-0005-0000-0000-00009A100000}"/>
    <cellStyle name="Navadno 3 2 2 4 3 4" xfId="2850" xr:uid="{00000000-0005-0000-0000-00009B100000}"/>
    <cellStyle name="Navadno 3 2 2 4 3 4 2" xfId="6522" xr:uid="{00000000-0005-0000-0000-00009C100000}"/>
    <cellStyle name="Navadno 3 2 2 4 3 5" xfId="1616" xr:uid="{00000000-0005-0000-0000-00009D100000}"/>
    <cellStyle name="Navadno 3 2 2 4 3 5 2" xfId="5290" xr:uid="{00000000-0005-0000-0000-00009E100000}"/>
    <cellStyle name="Navadno 3 2 2 4 3 6" xfId="4082" xr:uid="{00000000-0005-0000-0000-00009F100000}"/>
    <cellStyle name="Navadno 3 2 2 4 4" xfId="417" xr:uid="{00000000-0005-0000-0000-0000A0100000}"/>
    <cellStyle name="Navadno 3 2 2 4 4 2" xfId="810" xr:uid="{00000000-0005-0000-0000-0000A1100000}"/>
    <cellStyle name="Navadno 3 2 2 4 4 2 2" xfId="3341" xr:uid="{00000000-0005-0000-0000-0000A2100000}"/>
    <cellStyle name="Navadno 3 2 2 4 4 2 2 2" xfId="7013" xr:uid="{00000000-0005-0000-0000-0000A3100000}"/>
    <cellStyle name="Navadno 3 2 2 4 4 2 3" xfId="2107" xr:uid="{00000000-0005-0000-0000-0000A4100000}"/>
    <cellStyle name="Navadno 3 2 2 4 4 2 3 2" xfId="5781" xr:uid="{00000000-0005-0000-0000-0000A5100000}"/>
    <cellStyle name="Navadno 3 2 2 4 4 2 4" xfId="4573" xr:uid="{00000000-0005-0000-0000-0000A6100000}"/>
    <cellStyle name="Navadno 3 2 2 4 4 3" xfId="1220" xr:uid="{00000000-0005-0000-0000-0000A7100000}"/>
    <cellStyle name="Navadno 3 2 2 4 4 3 2" xfId="3751" xr:uid="{00000000-0005-0000-0000-0000A8100000}"/>
    <cellStyle name="Navadno 3 2 2 4 4 3 2 2" xfId="7423" xr:uid="{00000000-0005-0000-0000-0000A9100000}"/>
    <cellStyle name="Navadno 3 2 2 4 4 3 3" xfId="2517" xr:uid="{00000000-0005-0000-0000-0000AA100000}"/>
    <cellStyle name="Navadno 3 2 2 4 4 3 3 2" xfId="6191" xr:uid="{00000000-0005-0000-0000-0000AB100000}"/>
    <cellStyle name="Navadno 3 2 2 4 4 3 4" xfId="4983" xr:uid="{00000000-0005-0000-0000-0000AC100000}"/>
    <cellStyle name="Navadno 3 2 2 4 4 4" xfId="2949" xr:uid="{00000000-0005-0000-0000-0000AD100000}"/>
    <cellStyle name="Navadno 3 2 2 4 4 4 2" xfId="6621" xr:uid="{00000000-0005-0000-0000-0000AE100000}"/>
    <cellStyle name="Navadno 3 2 2 4 4 5" xfId="1715" xr:uid="{00000000-0005-0000-0000-0000AF100000}"/>
    <cellStyle name="Navadno 3 2 2 4 4 5 2" xfId="5389" xr:uid="{00000000-0005-0000-0000-0000B0100000}"/>
    <cellStyle name="Navadno 3 2 2 4 4 6" xfId="4181" xr:uid="{00000000-0005-0000-0000-0000B1100000}"/>
    <cellStyle name="Navadno 3 2 2 4 5" xfId="146" xr:uid="{00000000-0005-0000-0000-0000B2100000}"/>
    <cellStyle name="Navadno 3 2 2 4 5 2" xfId="545" xr:uid="{00000000-0005-0000-0000-0000B3100000}"/>
    <cellStyle name="Navadno 3 2 2 4 5 2 2" xfId="3076" xr:uid="{00000000-0005-0000-0000-0000B4100000}"/>
    <cellStyle name="Navadno 3 2 2 4 5 2 2 2" xfId="6748" xr:uid="{00000000-0005-0000-0000-0000B5100000}"/>
    <cellStyle name="Navadno 3 2 2 4 5 2 3" xfId="1842" xr:uid="{00000000-0005-0000-0000-0000B6100000}"/>
    <cellStyle name="Navadno 3 2 2 4 5 2 3 2" xfId="5516" xr:uid="{00000000-0005-0000-0000-0000B7100000}"/>
    <cellStyle name="Navadno 3 2 2 4 5 2 4" xfId="4308" xr:uid="{00000000-0005-0000-0000-0000B8100000}"/>
    <cellStyle name="Navadno 3 2 2 4 5 3" xfId="955" xr:uid="{00000000-0005-0000-0000-0000B9100000}"/>
    <cellStyle name="Navadno 3 2 2 4 5 3 2" xfId="3486" xr:uid="{00000000-0005-0000-0000-0000BA100000}"/>
    <cellStyle name="Navadno 3 2 2 4 5 3 2 2" xfId="7158" xr:uid="{00000000-0005-0000-0000-0000BB100000}"/>
    <cellStyle name="Navadno 3 2 2 4 5 3 3" xfId="2252" xr:uid="{00000000-0005-0000-0000-0000BC100000}"/>
    <cellStyle name="Navadno 3 2 2 4 5 3 3 2" xfId="5926" xr:uid="{00000000-0005-0000-0000-0000BD100000}"/>
    <cellStyle name="Navadno 3 2 2 4 5 3 4" xfId="4718" xr:uid="{00000000-0005-0000-0000-0000BE100000}"/>
    <cellStyle name="Navadno 3 2 2 4 5 4" xfId="2684" xr:uid="{00000000-0005-0000-0000-0000BF100000}"/>
    <cellStyle name="Navadno 3 2 2 4 5 4 2" xfId="6356" xr:uid="{00000000-0005-0000-0000-0000C0100000}"/>
    <cellStyle name="Navadno 3 2 2 4 5 5" xfId="1450" xr:uid="{00000000-0005-0000-0000-0000C1100000}"/>
    <cellStyle name="Navadno 3 2 2 4 5 5 2" xfId="5124" xr:uid="{00000000-0005-0000-0000-0000C2100000}"/>
    <cellStyle name="Navadno 3 2 2 4 5 6" xfId="3916" xr:uid="{00000000-0005-0000-0000-0000C3100000}"/>
    <cellStyle name="Navadno 3 2 2 4 6" xfId="499" xr:uid="{00000000-0005-0000-0000-0000C4100000}"/>
    <cellStyle name="Navadno 3 2 2 4 6 2" xfId="3030" xr:uid="{00000000-0005-0000-0000-0000C5100000}"/>
    <cellStyle name="Navadno 3 2 2 4 6 2 2" xfId="6702" xr:uid="{00000000-0005-0000-0000-0000C6100000}"/>
    <cellStyle name="Navadno 3 2 2 4 6 3" xfId="1796" xr:uid="{00000000-0005-0000-0000-0000C7100000}"/>
    <cellStyle name="Navadno 3 2 2 4 6 3 2" xfId="5470" xr:uid="{00000000-0005-0000-0000-0000C8100000}"/>
    <cellStyle name="Navadno 3 2 2 4 6 4" xfId="4262" xr:uid="{00000000-0005-0000-0000-0000C9100000}"/>
    <cellStyle name="Navadno 3 2 2 4 7" xfId="909" xr:uid="{00000000-0005-0000-0000-0000CA100000}"/>
    <cellStyle name="Navadno 3 2 2 4 7 2" xfId="3440" xr:uid="{00000000-0005-0000-0000-0000CB100000}"/>
    <cellStyle name="Navadno 3 2 2 4 7 2 2" xfId="7112" xr:uid="{00000000-0005-0000-0000-0000CC100000}"/>
    <cellStyle name="Navadno 3 2 2 4 7 3" xfId="2206" xr:uid="{00000000-0005-0000-0000-0000CD100000}"/>
    <cellStyle name="Navadno 3 2 2 4 7 3 2" xfId="5880" xr:uid="{00000000-0005-0000-0000-0000CE100000}"/>
    <cellStyle name="Navadno 3 2 2 4 7 4" xfId="4672" xr:uid="{00000000-0005-0000-0000-0000CF100000}"/>
    <cellStyle name="Navadno 3 2 2 4 8" xfId="2638" xr:uid="{00000000-0005-0000-0000-0000D0100000}"/>
    <cellStyle name="Navadno 3 2 2 4 8 2" xfId="6310" xr:uid="{00000000-0005-0000-0000-0000D1100000}"/>
    <cellStyle name="Navadno 3 2 2 4 9" xfId="1404" xr:uid="{00000000-0005-0000-0000-0000D2100000}"/>
    <cellStyle name="Navadno 3 2 2 4 9 2" xfId="5078" xr:uid="{00000000-0005-0000-0000-0000D3100000}"/>
    <cellStyle name="Navadno 3 2 2 5" xfId="121" xr:uid="{00000000-0005-0000-0000-0000D4100000}"/>
    <cellStyle name="Navadno 3 2 2 5 2" xfId="234" xr:uid="{00000000-0005-0000-0000-0000D5100000}"/>
    <cellStyle name="Navadno 3 2 2 5 2 2" xfId="376" xr:uid="{00000000-0005-0000-0000-0000D6100000}"/>
    <cellStyle name="Navadno 3 2 2 5 2 2 2" xfId="774" xr:uid="{00000000-0005-0000-0000-0000D7100000}"/>
    <cellStyle name="Navadno 3 2 2 5 2 2 2 2" xfId="3305" xr:uid="{00000000-0005-0000-0000-0000D8100000}"/>
    <cellStyle name="Navadno 3 2 2 5 2 2 2 2 2" xfId="6977" xr:uid="{00000000-0005-0000-0000-0000D9100000}"/>
    <cellStyle name="Navadno 3 2 2 5 2 2 2 3" xfId="2071" xr:uid="{00000000-0005-0000-0000-0000DA100000}"/>
    <cellStyle name="Navadno 3 2 2 5 2 2 2 3 2" xfId="5745" xr:uid="{00000000-0005-0000-0000-0000DB100000}"/>
    <cellStyle name="Navadno 3 2 2 5 2 2 2 4" xfId="4537" xr:uid="{00000000-0005-0000-0000-0000DC100000}"/>
    <cellStyle name="Navadno 3 2 2 5 2 2 3" xfId="1184" xr:uid="{00000000-0005-0000-0000-0000DD100000}"/>
    <cellStyle name="Navadno 3 2 2 5 2 2 3 2" xfId="3715" xr:uid="{00000000-0005-0000-0000-0000DE100000}"/>
    <cellStyle name="Navadno 3 2 2 5 2 2 3 2 2" xfId="7387" xr:uid="{00000000-0005-0000-0000-0000DF100000}"/>
    <cellStyle name="Navadno 3 2 2 5 2 2 3 3" xfId="2481" xr:uid="{00000000-0005-0000-0000-0000E0100000}"/>
    <cellStyle name="Navadno 3 2 2 5 2 2 3 3 2" xfId="6155" xr:uid="{00000000-0005-0000-0000-0000E1100000}"/>
    <cellStyle name="Navadno 3 2 2 5 2 2 3 4" xfId="4947" xr:uid="{00000000-0005-0000-0000-0000E2100000}"/>
    <cellStyle name="Navadno 3 2 2 5 2 2 4" xfId="2913" xr:uid="{00000000-0005-0000-0000-0000E3100000}"/>
    <cellStyle name="Navadno 3 2 2 5 2 2 4 2" xfId="6585" xr:uid="{00000000-0005-0000-0000-0000E4100000}"/>
    <cellStyle name="Navadno 3 2 2 5 2 2 5" xfId="1679" xr:uid="{00000000-0005-0000-0000-0000E5100000}"/>
    <cellStyle name="Navadno 3 2 2 5 2 2 5 2" xfId="5353" xr:uid="{00000000-0005-0000-0000-0000E6100000}"/>
    <cellStyle name="Navadno 3 2 2 5 2 2 6" xfId="4145" xr:uid="{00000000-0005-0000-0000-0000E7100000}"/>
    <cellStyle name="Navadno 3 2 2 5 2 3" xfId="633" xr:uid="{00000000-0005-0000-0000-0000E8100000}"/>
    <cellStyle name="Navadno 3 2 2 5 2 3 2" xfId="3164" xr:uid="{00000000-0005-0000-0000-0000E9100000}"/>
    <cellStyle name="Navadno 3 2 2 5 2 3 2 2" xfId="6836" xr:uid="{00000000-0005-0000-0000-0000EA100000}"/>
    <cellStyle name="Navadno 3 2 2 5 2 3 3" xfId="1930" xr:uid="{00000000-0005-0000-0000-0000EB100000}"/>
    <cellStyle name="Navadno 3 2 2 5 2 3 3 2" xfId="5604" xr:uid="{00000000-0005-0000-0000-0000EC100000}"/>
    <cellStyle name="Navadno 3 2 2 5 2 3 4" xfId="4396" xr:uid="{00000000-0005-0000-0000-0000ED100000}"/>
    <cellStyle name="Navadno 3 2 2 5 2 4" xfId="1043" xr:uid="{00000000-0005-0000-0000-0000EE100000}"/>
    <cellStyle name="Navadno 3 2 2 5 2 4 2" xfId="3574" xr:uid="{00000000-0005-0000-0000-0000EF100000}"/>
    <cellStyle name="Navadno 3 2 2 5 2 4 2 2" xfId="7246" xr:uid="{00000000-0005-0000-0000-0000F0100000}"/>
    <cellStyle name="Navadno 3 2 2 5 2 4 3" xfId="2340" xr:uid="{00000000-0005-0000-0000-0000F1100000}"/>
    <cellStyle name="Navadno 3 2 2 5 2 4 3 2" xfId="6014" xr:uid="{00000000-0005-0000-0000-0000F2100000}"/>
    <cellStyle name="Navadno 3 2 2 5 2 4 4" xfId="4806" xr:uid="{00000000-0005-0000-0000-0000F3100000}"/>
    <cellStyle name="Navadno 3 2 2 5 2 5" xfId="2772" xr:uid="{00000000-0005-0000-0000-0000F4100000}"/>
    <cellStyle name="Navadno 3 2 2 5 2 5 2" xfId="6444" xr:uid="{00000000-0005-0000-0000-0000F5100000}"/>
    <cellStyle name="Navadno 3 2 2 5 2 6" xfId="1538" xr:uid="{00000000-0005-0000-0000-0000F6100000}"/>
    <cellStyle name="Navadno 3 2 2 5 2 6 2" xfId="5212" xr:uid="{00000000-0005-0000-0000-0000F7100000}"/>
    <cellStyle name="Navadno 3 2 2 5 2 7" xfId="4004" xr:uid="{00000000-0005-0000-0000-0000F8100000}"/>
    <cellStyle name="Navadno 3 2 2 5 3" xfId="322" xr:uid="{00000000-0005-0000-0000-0000F9100000}"/>
    <cellStyle name="Navadno 3 2 2 5 3 2" xfId="720" xr:uid="{00000000-0005-0000-0000-0000FA100000}"/>
    <cellStyle name="Navadno 3 2 2 5 3 2 2" xfId="3251" xr:uid="{00000000-0005-0000-0000-0000FB100000}"/>
    <cellStyle name="Navadno 3 2 2 5 3 2 2 2" xfId="6923" xr:uid="{00000000-0005-0000-0000-0000FC100000}"/>
    <cellStyle name="Navadno 3 2 2 5 3 2 3" xfId="2017" xr:uid="{00000000-0005-0000-0000-0000FD100000}"/>
    <cellStyle name="Navadno 3 2 2 5 3 2 3 2" xfId="5691" xr:uid="{00000000-0005-0000-0000-0000FE100000}"/>
    <cellStyle name="Navadno 3 2 2 5 3 2 4" xfId="4483" xr:uid="{00000000-0005-0000-0000-0000FF100000}"/>
    <cellStyle name="Navadno 3 2 2 5 3 3" xfId="1130" xr:uid="{00000000-0005-0000-0000-000000110000}"/>
    <cellStyle name="Navadno 3 2 2 5 3 3 2" xfId="3661" xr:uid="{00000000-0005-0000-0000-000001110000}"/>
    <cellStyle name="Navadno 3 2 2 5 3 3 2 2" xfId="7333" xr:uid="{00000000-0005-0000-0000-000002110000}"/>
    <cellStyle name="Navadno 3 2 2 5 3 3 3" xfId="2427" xr:uid="{00000000-0005-0000-0000-000003110000}"/>
    <cellStyle name="Navadno 3 2 2 5 3 3 3 2" xfId="6101" xr:uid="{00000000-0005-0000-0000-000004110000}"/>
    <cellStyle name="Navadno 3 2 2 5 3 3 4" xfId="4893" xr:uid="{00000000-0005-0000-0000-000005110000}"/>
    <cellStyle name="Navadno 3 2 2 5 3 4" xfId="2859" xr:uid="{00000000-0005-0000-0000-000006110000}"/>
    <cellStyle name="Navadno 3 2 2 5 3 4 2" xfId="6531" xr:uid="{00000000-0005-0000-0000-000007110000}"/>
    <cellStyle name="Navadno 3 2 2 5 3 5" xfId="1625" xr:uid="{00000000-0005-0000-0000-000008110000}"/>
    <cellStyle name="Navadno 3 2 2 5 3 5 2" xfId="5299" xr:uid="{00000000-0005-0000-0000-000009110000}"/>
    <cellStyle name="Navadno 3 2 2 5 3 6" xfId="4091" xr:uid="{00000000-0005-0000-0000-00000A110000}"/>
    <cellStyle name="Navadno 3 2 2 5 4" xfId="435" xr:uid="{00000000-0005-0000-0000-00000B110000}"/>
    <cellStyle name="Navadno 3 2 2 5 4 2" xfId="828" xr:uid="{00000000-0005-0000-0000-00000C110000}"/>
    <cellStyle name="Navadno 3 2 2 5 4 2 2" xfId="3359" xr:uid="{00000000-0005-0000-0000-00000D110000}"/>
    <cellStyle name="Navadno 3 2 2 5 4 2 2 2" xfId="7031" xr:uid="{00000000-0005-0000-0000-00000E110000}"/>
    <cellStyle name="Navadno 3 2 2 5 4 2 3" xfId="2125" xr:uid="{00000000-0005-0000-0000-00000F110000}"/>
    <cellStyle name="Navadno 3 2 2 5 4 2 3 2" xfId="5799" xr:uid="{00000000-0005-0000-0000-000010110000}"/>
    <cellStyle name="Navadno 3 2 2 5 4 2 4" xfId="4591" xr:uid="{00000000-0005-0000-0000-000011110000}"/>
    <cellStyle name="Navadno 3 2 2 5 4 3" xfId="1238" xr:uid="{00000000-0005-0000-0000-000012110000}"/>
    <cellStyle name="Navadno 3 2 2 5 4 3 2" xfId="3769" xr:uid="{00000000-0005-0000-0000-000013110000}"/>
    <cellStyle name="Navadno 3 2 2 5 4 3 2 2" xfId="7441" xr:uid="{00000000-0005-0000-0000-000014110000}"/>
    <cellStyle name="Navadno 3 2 2 5 4 3 3" xfId="2535" xr:uid="{00000000-0005-0000-0000-000015110000}"/>
    <cellStyle name="Navadno 3 2 2 5 4 3 3 2" xfId="6209" xr:uid="{00000000-0005-0000-0000-000016110000}"/>
    <cellStyle name="Navadno 3 2 2 5 4 3 4" xfId="5001" xr:uid="{00000000-0005-0000-0000-000017110000}"/>
    <cellStyle name="Navadno 3 2 2 5 4 4" xfId="2967" xr:uid="{00000000-0005-0000-0000-000018110000}"/>
    <cellStyle name="Navadno 3 2 2 5 4 4 2" xfId="6639" xr:uid="{00000000-0005-0000-0000-000019110000}"/>
    <cellStyle name="Navadno 3 2 2 5 4 5" xfId="1733" xr:uid="{00000000-0005-0000-0000-00001A110000}"/>
    <cellStyle name="Navadno 3 2 2 5 4 5 2" xfId="5407" xr:uid="{00000000-0005-0000-0000-00001B110000}"/>
    <cellStyle name="Navadno 3 2 2 5 4 6" xfId="4199" xr:uid="{00000000-0005-0000-0000-00001C110000}"/>
    <cellStyle name="Navadno 3 2 2 5 5" xfId="524" xr:uid="{00000000-0005-0000-0000-00001D110000}"/>
    <cellStyle name="Navadno 3 2 2 5 5 2" xfId="3055" xr:uid="{00000000-0005-0000-0000-00001E110000}"/>
    <cellStyle name="Navadno 3 2 2 5 5 2 2" xfId="6727" xr:uid="{00000000-0005-0000-0000-00001F110000}"/>
    <cellStyle name="Navadno 3 2 2 5 5 3" xfId="1821" xr:uid="{00000000-0005-0000-0000-000020110000}"/>
    <cellStyle name="Navadno 3 2 2 5 5 3 2" xfId="5495" xr:uid="{00000000-0005-0000-0000-000021110000}"/>
    <cellStyle name="Navadno 3 2 2 5 5 4" xfId="4287" xr:uid="{00000000-0005-0000-0000-000022110000}"/>
    <cellStyle name="Navadno 3 2 2 5 6" xfId="934" xr:uid="{00000000-0005-0000-0000-000023110000}"/>
    <cellStyle name="Navadno 3 2 2 5 6 2" xfId="3465" xr:uid="{00000000-0005-0000-0000-000024110000}"/>
    <cellStyle name="Navadno 3 2 2 5 6 2 2" xfId="7137" xr:uid="{00000000-0005-0000-0000-000025110000}"/>
    <cellStyle name="Navadno 3 2 2 5 6 3" xfId="2231" xr:uid="{00000000-0005-0000-0000-000026110000}"/>
    <cellStyle name="Navadno 3 2 2 5 6 3 2" xfId="5905" xr:uid="{00000000-0005-0000-0000-000027110000}"/>
    <cellStyle name="Navadno 3 2 2 5 6 4" xfId="4697" xr:uid="{00000000-0005-0000-0000-000028110000}"/>
    <cellStyle name="Navadno 3 2 2 5 7" xfId="2663" xr:uid="{00000000-0005-0000-0000-000029110000}"/>
    <cellStyle name="Navadno 3 2 2 5 7 2" xfId="6335" xr:uid="{00000000-0005-0000-0000-00002A110000}"/>
    <cellStyle name="Navadno 3 2 2 5 8" xfId="1429" xr:uid="{00000000-0005-0000-0000-00002B110000}"/>
    <cellStyle name="Navadno 3 2 2 5 8 2" xfId="5103" xr:uid="{00000000-0005-0000-0000-00002C110000}"/>
    <cellStyle name="Navadno 3 2 2 5 9" xfId="3895" xr:uid="{00000000-0005-0000-0000-00002D110000}"/>
    <cellStyle name="Navadno 3 2 2 6" xfId="180" xr:uid="{00000000-0005-0000-0000-00002E110000}"/>
    <cellStyle name="Navadno 3 2 2 6 2" xfId="258" xr:uid="{00000000-0005-0000-0000-00002F110000}"/>
    <cellStyle name="Navadno 3 2 2 6 2 2" xfId="349" xr:uid="{00000000-0005-0000-0000-000030110000}"/>
    <cellStyle name="Navadno 3 2 2 6 2 2 2" xfId="747" xr:uid="{00000000-0005-0000-0000-000031110000}"/>
    <cellStyle name="Navadno 3 2 2 6 2 2 2 2" xfId="3278" xr:uid="{00000000-0005-0000-0000-000032110000}"/>
    <cellStyle name="Navadno 3 2 2 6 2 2 2 2 2" xfId="6950" xr:uid="{00000000-0005-0000-0000-000033110000}"/>
    <cellStyle name="Navadno 3 2 2 6 2 2 2 3" xfId="2044" xr:uid="{00000000-0005-0000-0000-000034110000}"/>
    <cellStyle name="Navadno 3 2 2 6 2 2 2 3 2" xfId="5718" xr:uid="{00000000-0005-0000-0000-000035110000}"/>
    <cellStyle name="Navadno 3 2 2 6 2 2 2 4" xfId="4510" xr:uid="{00000000-0005-0000-0000-000036110000}"/>
    <cellStyle name="Navadno 3 2 2 6 2 2 3" xfId="1157" xr:uid="{00000000-0005-0000-0000-000037110000}"/>
    <cellStyle name="Navadno 3 2 2 6 2 2 3 2" xfId="3688" xr:uid="{00000000-0005-0000-0000-000038110000}"/>
    <cellStyle name="Navadno 3 2 2 6 2 2 3 2 2" xfId="7360" xr:uid="{00000000-0005-0000-0000-000039110000}"/>
    <cellStyle name="Navadno 3 2 2 6 2 2 3 3" xfId="2454" xr:uid="{00000000-0005-0000-0000-00003A110000}"/>
    <cellStyle name="Navadno 3 2 2 6 2 2 3 3 2" xfId="6128" xr:uid="{00000000-0005-0000-0000-00003B110000}"/>
    <cellStyle name="Navadno 3 2 2 6 2 2 3 4" xfId="4920" xr:uid="{00000000-0005-0000-0000-00003C110000}"/>
    <cellStyle name="Navadno 3 2 2 6 2 2 4" xfId="2886" xr:uid="{00000000-0005-0000-0000-00003D110000}"/>
    <cellStyle name="Navadno 3 2 2 6 2 2 4 2" xfId="6558" xr:uid="{00000000-0005-0000-0000-00003E110000}"/>
    <cellStyle name="Navadno 3 2 2 6 2 2 5" xfId="1652" xr:uid="{00000000-0005-0000-0000-00003F110000}"/>
    <cellStyle name="Navadno 3 2 2 6 2 2 5 2" xfId="5326" xr:uid="{00000000-0005-0000-0000-000040110000}"/>
    <cellStyle name="Navadno 3 2 2 6 2 2 6" xfId="4118" xr:uid="{00000000-0005-0000-0000-000041110000}"/>
    <cellStyle name="Navadno 3 2 2 6 2 3" xfId="656" xr:uid="{00000000-0005-0000-0000-000042110000}"/>
    <cellStyle name="Navadno 3 2 2 6 2 3 2" xfId="3187" xr:uid="{00000000-0005-0000-0000-000043110000}"/>
    <cellStyle name="Navadno 3 2 2 6 2 3 2 2" xfId="6859" xr:uid="{00000000-0005-0000-0000-000044110000}"/>
    <cellStyle name="Navadno 3 2 2 6 2 3 3" xfId="1953" xr:uid="{00000000-0005-0000-0000-000045110000}"/>
    <cellStyle name="Navadno 3 2 2 6 2 3 3 2" xfId="5627" xr:uid="{00000000-0005-0000-0000-000046110000}"/>
    <cellStyle name="Navadno 3 2 2 6 2 3 4" xfId="4419" xr:uid="{00000000-0005-0000-0000-000047110000}"/>
    <cellStyle name="Navadno 3 2 2 6 2 4" xfId="1066" xr:uid="{00000000-0005-0000-0000-000048110000}"/>
    <cellStyle name="Navadno 3 2 2 6 2 4 2" xfId="3597" xr:uid="{00000000-0005-0000-0000-000049110000}"/>
    <cellStyle name="Navadno 3 2 2 6 2 4 2 2" xfId="7269" xr:uid="{00000000-0005-0000-0000-00004A110000}"/>
    <cellStyle name="Navadno 3 2 2 6 2 4 3" xfId="2363" xr:uid="{00000000-0005-0000-0000-00004B110000}"/>
    <cellStyle name="Navadno 3 2 2 6 2 4 3 2" xfId="6037" xr:uid="{00000000-0005-0000-0000-00004C110000}"/>
    <cellStyle name="Navadno 3 2 2 6 2 4 4" xfId="4829" xr:uid="{00000000-0005-0000-0000-00004D110000}"/>
    <cellStyle name="Navadno 3 2 2 6 2 5" xfId="2795" xr:uid="{00000000-0005-0000-0000-00004E110000}"/>
    <cellStyle name="Navadno 3 2 2 6 2 5 2" xfId="6467" xr:uid="{00000000-0005-0000-0000-00004F110000}"/>
    <cellStyle name="Navadno 3 2 2 6 2 6" xfId="1561" xr:uid="{00000000-0005-0000-0000-000050110000}"/>
    <cellStyle name="Navadno 3 2 2 6 2 6 2" xfId="5235" xr:uid="{00000000-0005-0000-0000-000051110000}"/>
    <cellStyle name="Navadno 3 2 2 6 2 7" xfId="4027" xr:uid="{00000000-0005-0000-0000-000052110000}"/>
    <cellStyle name="Navadno 3 2 2 6 3" xfId="295" xr:uid="{00000000-0005-0000-0000-000053110000}"/>
    <cellStyle name="Navadno 3 2 2 6 3 2" xfId="693" xr:uid="{00000000-0005-0000-0000-000054110000}"/>
    <cellStyle name="Navadno 3 2 2 6 3 2 2" xfId="3224" xr:uid="{00000000-0005-0000-0000-000055110000}"/>
    <cellStyle name="Navadno 3 2 2 6 3 2 2 2" xfId="6896" xr:uid="{00000000-0005-0000-0000-000056110000}"/>
    <cellStyle name="Navadno 3 2 2 6 3 2 3" xfId="1990" xr:uid="{00000000-0005-0000-0000-000057110000}"/>
    <cellStyle name="Navadno 3 2 2 6 3 2 3 2" xfId="5664" xr:uid="{00000000-0005-0000-0000-000058110000}"/>
    <cellStyle name="Navadno 3 2 2 6 3 2 4" xfId="4456" xr:uid="{00000000-0005-0000-0000-000059110000}"/>
    <cellStyle name="Navadno 3 2 2 6 3 3" xfId="1103" xr:uid="{00000000-0005-0000-0000-00005A110000}"/>
    <cellStyle name="Navadno 3 2 2 6 3 3 2" xfId="3634" xr:uid="{00000000-0005-0000-0000-00005B110000}"/>
    <cellStyle name="Navadno 3 2 2 6 3 3 2 2" xfId="7306" xr:uid="{00000000-0005-0000-0000-00005C110000}"/>
    <cellStyle name="Navadno 3 2 2 6 3 3 3" xfId="2400" xr:uid="{00000000-0005-0000-0000-00005D110000}"/>
    <cellStyle name="Navadno 3 2 2 6 3 3 3 2" xfId="6074" xr:uid="{00000000-0005-0000-0000-00005E110000}"/>
    <cellStyle name="Navadno 3 2 2 6 3 3 4" xfId="4866" xr:uid="{00000000-0005-0000-0000-00005F110000}"/>
    <cellStyle name="Navadno 3 2 2 6 3 4" xfId="2832" xr:uid="{00000000-0005-0000-0000-000060110000}"/>
    <cellStyle name="Navadno 3 2 2 6 3 4 2" xfId="6504" xr:uid="{00000000-0005-0000-0000-000061110000}"/>
    <cellStyle name="Navadno 3 2 2 6 3 5" xfId="1598" xr:uid="{00000000-0005-0000-0000-000062110000}"/>
    <cellStyle name="Navadno 3 2 2 6 3 5 2" xfId="5272" xr:uid="{00000000-0005-0000-0000-000063110000}"/>
    <cellStyle name="Navadno 3 2 2 6 3 6" xfId="4064" xr:uid="{00000000-0005-0000-0000-000064110000}"/>
    <cellStyle name="Navadno 3 2 2 6 4" xfId="453" xr:uid="{00000000-0005-0000-0000-000065110000}"/>
    <cellStyle name="Navadno 3 2 2 6 4 2" xfId="846" xr:uid="{00000000-0005-0000-0000-000066110000}"/>
    <cellStyle name="Navadno 3 2 2 6 4 2 2" xfId="3377" xr:uid="{00000000-0005-0000-0000-000067110000}"/>
    <cellStyle name="Navadno 3 2 2 6 4 2 2 2" xfId="7049" xr:uid="{00000000-0005-0000-0000-000068110000}"/>
    <cellStyle name="Navadno 3 2 2 6 4 2 3" xfId="2143" xr:uid="{00000000-0005-0000-0000-000069110000}"/>
    <cellStyle name="Navadno 3 2 2 6 4 2 3 2" xfId="5817" xr:uid="{00000000-0005-0000-0000-00006A110000}"/>
    <cellStyle name="Navadno 3 2 2 6 4 2 4" xfId="4609" xr:uid="{00000000-0005-0000-0000-00006B110000}"/>
    <cellStyle name="Navadno 3 2 2 6 4 3" xfId="1256" xr:uid="{00000000-0005-0000-0000-00006C110000}"/>
    <cellStyle name="Navadno 3 2 2 6 4 3 2" xfId="3787" xr:uid="{00000000-0005-0000-0000-00006D110000}"/>
    <cellStyle name="Navadno 3 2 2 6 4 3 2 2" xfId="7459" xr:uid="{00000000-0005-0000-0000-00006E110000}"/>
    <cellStyle name="Navadno 3 2 2 6 4 3 3" xfId="2553" xr:uid="{00000000-0005-0000-0000-00006F110000}"/>
    <cellStyle name="Navadno 3 2 2 6 4 3 3 2" xfId="6227" xr:uid="{00000000-0005-0000-0000-000070110000}"/>
    <cellStyle name="Navadno 3 2 2 6 4 3 4" xfId="5019" xr:uid="{00000000-0005-0000-0000-000071110000}"/>
    <cellStyle name="Navadno 3 2 2 6 4 4" xfId="2985" xr:uid="{00000000-0005-0000-0000-000072110000}"/>
    <cellStyle name="Navadno 3 2 2 6 4 4 2" xfId="6657" xr:uid="{00000000-0005-0000-0000-000073110000}"/>
    <cellStyle name="Navadno 3 2 2 6 4 5" xfId="1751" xr:uid="{00000000-0005-0000-0000-000074110000}"/>
    <cellStyle name="Navadno 3 2 2 6 4 5 2" xfId="5425" xr:uid="{00000000-0005-0000-0000-000075110000}"/>
    <cellStyle name="Navadno 3 2 2 6 4 6" xfId="4217" xr:uid="{00000000-0005-0000-0000-000076110000}"/>
    <cellStyle name="Navadno 3 2 2 6 5" xfId="579" xr:uid="{00000000-0005-0000-0000-000077110000}"/>
    <cellStyle name="Navadno 3 2 2 6 5 2" xfId="3110" xr:uid="{00000000-0005-0000-0000-000078110000}"/>
    <cellStyle name="Navadno 3 2 2 6 5 2 2" xfId="6782" xr:uid="{00000000-0005-0000-0000-000079110000}"/>
    <cellStyle name="Navadno 3 2 2 6 5 3" xfId="1876" xr:uid="{00000000-0005-0000-0000-00007A110000}"/>
    <cellStyle name="Navadno 3 2 2 6 5 3 2" xfId="5550" xr:uid="{00000000-0005-0000-0000-00007B110000}"/>
    <cellStyle name="Navadno 3 2 2 6 5 4" xfId="4342" xr:uid="{00000000-0005-0000-0000-00007C110000}"/>
    <cellStyle name="Navadno 3 2 2 6 6" xfId="989" xr:uid="{00000000-0005-0000-0000-00007D110000}"/>
    <cellStyle name="Navadno 3 2 2 6 6 2" xfId="3520" xr:uid="{00000000-0005-0000-0000-00007E110000}"/>
    <cellStyle name="Navadno 3 2 2 6 6 2 2" xfId="7192" xr:uid="{00000000-0005-0000-0000-00007F110000}"/>
    <cellStyle name="Navadno 3 2 2 6 6 3" xfId="2286" xr:uid="{00000000-0005-0000-0000-000080110000}"/>
    <cellStyle name="Navadno 3 2 2 6 6 3 2" xfId="5960" xr:uid="{00000000-0005-0000-0000-000081110000}"/>
    <cellStyle name="Navadno 3 2 2 6 6 4" xfId="4752" xr:uid="{00000000-0005-0000-0000-000082110000}"/>
    <cellStyle name="Navadno 3 2 2 6 7" xfId="2718" xr:uid="{00000000-0005-0000-0000-000083110000}"/>
    <cellStyle name="Navadno 3 2 2 6 7 2" xfId="6390" xr:uid="{00000000-0005-0000-0000-000084110000}"/>
    <cellStyle name="Navadno 3 2 2 6 8" xfId="1484" xr:uid="{00000000-0005-0000-0000-000085110000}"/>
    <cellStyle name="Navadno 3 2 2 6 8 2" xfId="5158" xr:uid="{00000000-0005-0000-0000-000086110000}"/>
    <cellStyle name="Navadno 3 2 2 6 9" xfId="3950" xr:uid="{00000000-0005-0000-0000-000087110000}"/>
    <cellStyle name="Navadno 3 2 2 7" xfId="189" xr:uid="{00000000-0005-0000-0000-000088110000}"/>
    <cellStyle name="Navadno 3 2 2 7 2" xfId="386" xr:uid="{00000000-0005-0000-0000-000089110000}"/>
    <cellStyle name="Navadno 3 2 2 7 2 2" xfId="782" xr:uid="{00000000-0005-0000-0000-00008A110000}"/>
    <cellStyle name="Navadno 3 2 2 7 2 2 2" xfId="3313" xr:uid="{00000000-0005-0000-0000-00008B110000}"/>
    <cellStyle name="Navadno 3 2 2 7 2 2 2 2" xfId="6985" xr:uid="{00000000-0005-0000-0000-00008C110000}"/>
    <cellStyle name="Navadno 3 2 2 7 2 2 3" xfId="2079" xr:uid="{00000000-0005-0000-0000-00008D110000}"/>
    <cellStyle name="Navadno 3 2 2 7 2 2 3 2" xfId="5753" xr:uid="{00000000-0005-0000-0000-00008E110000}"/>
    <cellStyle name="Navadno 3 2 2 7 2 2 4" xfId="4545" xr:uid="{00000000-0005-0000-0000-00008F110000}"/>
    <cellStyle name="Navadno 3 2 2 7 2 3" xfId="1192" xr:uid="{00000000-0005-0000-0000-000090110000}"/>
    <cellStyle name="Navadno 3 2 2 7 2 3 2" xfId="3723" xr:uid="{00000000-0005-0000-0000-000091110000}"/>
    <cellStyle name="Navadno 3 2 2 7 2 3 2 2" xfId="7395" xr:uid="{00000000-0005-0000-0000-000092110000}"/>
    <cellStyle name="Navadno 3 2 2 7 2 3 3" xfId="2489" xr:uid="{00000000-0005-0000-0000-000093110000}"/>
    <cellStyle name="Navadno 3 2 2 7 2 3 3 2" xfId="6163" xr:uid="{00000000-0005-0000-0000-000094110000}"/>
    <cellStyle name="Navadno 3 2 2 7 2 3 4" xfId="4955" xr:uid="{00000000-0005-0000-0000-000095110000}"/>
    <cellStyle name="Navadno 3 2 2 7 2 4" xfId="2921" xr:uid="{00000000-0005-0000-0000-000096110000}"/>
    <cellStyle name="Navadno 3 2 2 7 2 4 2" xfId="6593" xr:uid="{00000000-0005-0000-0000-000097110000}"/>
    <cellStyle name="Navadno 3 2 2 7 2 5" xfId="1687" xr:uid="{00000000-0005-0000-0000-000098110000}"/>
    <cellStyle name="Navadno 3 2 2 7 2 5 2" xfId="5361" xr:uid="{00000000-0005-0000-0000-000099110000}"/>
    <cellStyle name="Navadno 3 2 2 7 2 6" xfId="4153" xr:uid="{00000000-0005-0000-0000-00009A110000}"/>
    <cellStyle name="Navadno 3 2 2 7 3" xfId="462" xr:uid="{00000000-0005-0000-0000-00009B110000}"/>
    <cellStyle name="Navadno 3 2 2 7 3 2" xfId="855" xr:uid="{00000000-0005-0000-0000-00009C110000}"/>
    <cellStyle name="Navadno 3 2 2 7 3 2 2" xfId="3386" xr:uid="{00000000-0005-0000-0000-00009D110000}"/>
    <cellStyle name="Navadno 3 2 2 7 3 2 2 2" xfId="7058" xr:uid="{00000000-0005-0000-0000-00009E110000}"/>
    <cellStyle name="Navadno 3 2 2 7 3 2 3" xfId="2152" xr:uid="{00000000-0005-0000-0000-00009F110000}"/>
    <cellStyle name="Navadno 3 2 2 7 3 2 3 2" xfId="5826" xr:uid="{00000000-0005-0000-0000-0000A0110000}"/>
    <cellStyle name="Navadno 3 2 2 7 3 2 4" xfId="4618" xr:uid="{00000000-0005-0000-0000-0000A1110000}"/>
    <cellStyle name="Navadno 3 2 2 7 3 3" xfId="1265" xr:uid="{00000000-0005-0000-0000-0000A2110000}"/>
    <cellStyle name="Navadno 3 2 2 7 3 3 2" xfId="3796" xr:uid="{00000000-0005-0000-0000-0000A3110000}"/>
    <cellStyle name="Navadno 3 2 2 7 3 3 2 2" xfId="7468" xr:uid="{00000000-0005-0000-0000-0000A4110000}"/>
    <cellStyle name="Navadno 3 2 2 7 3 3 3" xfId="2562" xr:uid="{00000000-0005-0000-0000-0000A5110000}"/>
    <cellStyle name="Navadno 3 2 2 7 3 3 3 2" xfId="6236" xr:uid="{00000000-0005-0000-0000-0000A6110000}"/>
    <cellStyle name="Navadno 3 2 2 7 3 3 4" xfId="5028" xr:uid="{00000000-0005-0000-0000-0000A7110000}"/>
    <cellStyle name="Navadno 3 2 2 7 3 4" xfId="2994" xr:uid="{00000000-0005-0000-0000-0000A8110000}"/>
    <cellStyle name="Navadno 3 2 2 7 3 4 2" xfId="6666" xr:uid="{00000000-0005-0000-0000-0000A9110000}"/>
    <cellStyle name="Navadno 3 2 2 7 3 5" xfId="1760" xr:uid="{00000000-0005-0000-0000-0000AA110000}"/>
    <cellStyle name="Navadno 3 2 2 7 3 5 2" xfId="5434" xr:uid="{00000000-0005-0000-0000-0000AB110000}"/>
    <cellStyle name="Navadno 3 2 2 7 3 6" xfId="4226" xr:uid="{00000000-0005-0000-0000-0000AC110000}"/>
    <cellStyle name="Navadno 3 2 2 7 4" xfId="588" xr:uid="{00000000-0005-0000-0000-0000AD110000}"/>
    <cellStyle name="Navadno 3 2 2 7 4 2" xfId="3119" xr:uid="{00000000-0005-0000-0000-0000AE110000}"/>
    <cellStyle name="Navadno 3 2 2 7 4 2 2" xfId="6791" xr:uid="{00000000-0005-0000-0000-0000AF110000}"/>
    <cellStyle name="Navadno 3 2 2 7 4 3" xfId="1885" xr:uid="{00000000-0005-0000-0000-0000B0110000}"/>
    <cellStyle name="Navadno 3 2 2 7 4 3 2" xfId="5559" xr:uid="{00000000-0005-0000-0000-0000B1110000}"/>
    <cellStyle name="Navadno 3 2 2 7 4 4" xfId="4351" xr:uid="{00000000-0005-0000-0000-0000B2110000}"/>
    <cellStyle name="Navadno 3 2 2 7 5" xfId="998" xr:uid="{00000000-0005-0000-0000-0000B3110000}"/>
    <cellStyle name="Navadno 3 2 2 7 5 2" xfId="3529" xr:uid="{00000000-0005-0000-0000-0000B4110000}"/>
    <cellStyle name="Navadno 3 2 2 7 5 2 2" xfId="7201" xr:uid="{00000000-0005-0000-0000-0000B5110000}"/>
    <cellStyle name="Navadno 3 2 2 7 5 3" xfId="2295" xr:uid="{00000000-0005-0000-0000-0000B6110000}"/>
    <cellStyle name="Navadno 3 2 2 7 5 3 2" xfId="5969" xr:uid="{00000000-0005-0000-0000-0000B7110000}"/>
    <cellStyle name="Navadno 3 2 2 7 5 4" xfId="4761" xr:uid="{00000000-0005-0000-0000-0000B8110000}"/>
    <cellStyle name="Navadno 3 2 2 7 6" xfId="2727" xr:uid="{00000000-0005-0000-0000-0000B9110000}"/>
    <cellStyle name="Navadno 3 2 2 7 6 2" xfId="6399" xr:uid="{00000000-0005-0000-0000-0000BA110000}"/>
    <cellStyle name="Navadno 3 2 2 7 7" xfId="1493" xr:uid="{00000000-0005-0000-0000-0000BB110000}"/>
    <cellStyle name="Navadno 3 2 2 7 7 2" xfId="5167" xr:uid="{00000000-0005-0000-0000-0000BC110000}"/>
    <cellStyle name="Navadno 3 2 2 7 8" xfId="3959" xr:uid="{00000000-0005-0000-0000-0000BD110000}"/>
    <cellStyle name="Navadno 3 2 2 8" xfId="207" xr:uid="{00000000-0005-0000-0000-0000BE110000}"/>
    <cellStyle name="Navadno 3 2 2 8 2" xfId="331" xr:uid="{00000000-0005-0000-0000-0000BF110000}"/>
    <cellStyle name="Navadno 3 2 2 8 2 2" xfId="729" xr:uid="{00000000-0005-0000-0000-0000C0110000}"/>
    <cellStyle name="Navadno 3 2 2 8 2 2 2" xfId="3260" xr:uid="{00000000-0005-0000-0000-0000C1110000}"/>
    <cellStyle name="Navadno 3 2 2 8 2 2 2 2" xfId="6932" xr:uid="{00000000-0005-0000-0000-0000C2110000}"/>
    <cellStyle name="Navadno 3 2 2 8 2 2 3" xfId="2026" xr:uid="{00000000-0005-0000-0000-0000C3110000}"/>
    <cellStyle name="Navadno 3 2 2 8 2 2 3 2" xfId="5700" xr:uid="{00000000-0005-0000-0000-0000C4110000}"/>
    <cellStyle name="Navadno 3 2 2 8 2 2 4" xfId="4492" xr:uid="{00000000-0005-0000-0000-0000C5110000}"/>
    <cellStyle name="Navadno 3 2 2 8 2 3" xfId="1139" xr:uid="{00000000-0005-0000-0000-0000C6110000}"/>
    <cellStyle name="Navadno 3 2 2 8 2 3 2" xfId="3670" xr:uid="{00000000-0005-0000-0000-0000C7110000}"/>
    <cellStyle name="Navadno 3 2 2 8 2 3 2 2" xfId="7342" xr:uid="{00000000-0005-0000-0000-0000C8110000}"/>
    <cellStyle name="Navadno 3 2 2 8 2 3 3" xfId="2436" xr:uid="{00000000-0005-0000-0000-0000C9110000}"/>
    <cellStyle name="Navadno 3 2 2 8 2 3 3 2" xfId="6110" xr:uid="{00000000-0005-0000-0000-0000CA110000}"/>
    <cellStyle name="Navadno 3 2 2 8 2 3 4" xfId="4902" xr:uid="{00000000-0005-0000-0000-0000CB110000}"/>
    <cellStyle name="Navadno 3 2 2 8 2 4" xfId="2868" xr:uid="{00000000-0005-0000-0000-0000CC110000}"/>
    <cellStyle name="Navadno 3 2 2 8 2 4 2" xfId="6540" xr:uid="{00000000-0005-0000-0000-0000CD110000}"/>
    <cellStyle name="Navadno 3 2 2 8 2 5" xfId="1634" xr:uid="{00000000-0005-0000-0000-0000CE110000}"/>
    <cellStyle name="Navadno 3 2 2 8 2 5 2" xfId="5308" xr:uid="{00000000-0005-0000-0000-0000CF110000}"/>
    <cellStyle name="Navadno 3 2 2 8 2 6" xfId="4100" xr:uid="{00000000-0005-0000-0000-0000D0110000}"/>
    <cellStyle name="Navadno 3 2 2 8 3" xfId="606" xr:uid="{00000000-0005-0000-0000-0000D1110000}"/>
    <cellStyle name="Navadno 3 2 2 8 3 2" xfId="3137" xr:uid="{00000000-0005-0000-0000-0000D2110000}"/>
    <cellStyle name="Navadno 3 2 2 8 3 2 2" xfId="6809" xr:uid="{00000000-0005-0000-0000-0000D3110000}"/>
    <cellStyle name="Navadno 3 2 2 8 3 3" xfId="1903" xr:uid="{00000000-0005-0000-0000-0000D4110000}"/>
    <cellStyle name="Navadno 3 2 2 8 3 3 2" xfId="5577" xr:uid="{00000000-0005-0000-0000-0000D5110000}"/>
    <cellStyle name="Navadno 3 2 2 8 3 4" xfId="4369" xr:uid="{00000000-0005-0000-0000-0000D6110000}"/>
    <cellStyle name="Navadno 3 2 2 8 4" xfId="1016" xr:uid="{00000000-0005-0000-0000-0000D7110000}"/>
    <cellStyle name="Navadno 3 2 2 8 4 2" xfId="3547" xr:uid="{00000000-0005-0000-0000-0000D8110000}"/>
    <cellStyle name="Navadno 3 2 2 8 4 2 2" xfId="7219" xr:uid="{00000000-0005-0000-0000-0000D9110000}"/>
    <cellStyle name="Navadno 3 2 2 8 4 3" xfId="2313" xr:uid="{00000000-0005-0000-0000-0000DA110000}"/>
    <cellStyle name="Navadno 3 2 2 8 4 3 2" xfId="5987" xr:uid="{00000000-0005-0000-0000-0000DB110000}"/>
    <cellStyle name="Navadno 3 2 2 8 4 4" xfId="4779" xr:uid="{00000000-0005-0000-0000-0000DC110000}"/>
    <cellStyle name="Navadno 3 2 2 8 5" xfId="2745" xr:uid="{00000000-0005-0000-0000-0000DD110000}"/>
    <cellStyle name="Navadno 3 2 2 8 5 2" xfId="6417" xr:uid="{00000000-0005-0000-0000-0000DE110000}"/>
    <cellStyle name="Navadno 3 2 2 8 6" xfId="1511" xr:uid="{00000000-0005-0000-0000-0000DF110000}"/>
    <cellStyle name="Navadno 3 2 2 8 6 2" xfId="5185" xr:uid="{00000000-0005-0000-0000-0000E0110000}"/>
    <cellStyle name="Navadno 3 2 2 8 7" xfId="3977" xr:uid="{00000000-0005-0000-0000-0000E1110000}"/>
    <cellStyle name="Navadno 3 2 2 9" xfId="265" xr:uid="{00000000-0005-0000-0000-0000E2110000}"/>
    <cellStyle name="Navadno 3 2 2 9 2" xfId="277" xr:uid="{00000000-0005-0000-0000-0000E3110000}"/>
    <cellStyle name="Navadno 3 2 2 9 2 2" xfId="675" xr:uid="{00000000-0005-0000-0000-0000E4110000}"/>
    <cellStyle name="Navadno 3 2 2 9 2 2 2" xfId="3206" xr:uid="{00000000-0005-0000-0000-0000E5110000}"/>
    <cellStyle name="Navadno 3 2 2 9 2 2 2 2" xfId="6878" xr:uid="{00000000-0005-0000-0000-0000E6110000}"/>
    <cellStyle name="Navadno 3 2 2 9 2 2 3" xfId="1972" xr:uid="{00000000-0005-0000-0000-0000E7110000}"/>
    <cellStyle name="Navadno 3 2 2 9 2 2 3 2" xfId="5646" xr:uid="{00000000-0005-0000-0000-0000E8110000}"/>
    <cellStyle name="Navadno 3 2 2 9 2 2 4" xfId="4438" xr:uid="{00000000-0005-0000-0000-0000E9110000}"/>
    <cellStyle name="Navadno 3 2 2 9 2 3" xfId="1085" xr:uid="{00000000-0005-0000-0000-0000EA110000}"/>
    <cellStyle name="Navadno 3 2 2 9 2 3 2" xfId="3616" xr:uid="{00000000-0005-0000-0000-0000EB110000}"/>
    <cellStyle name="Navadno 3 2 2 9 2 3 2 2" xfId="7288" xr:uid="{00000000-0005-0000-0000-0000EC110000}"/>
    <cellStyle name="Navadno 3 2 2 9 2 3 3" xfId="2382" xr:uid="{00000000-0005-0000-0000-0000ED110000}"/>
    <cellStyle name="Navadno 3 2 2 9 2 3 3 2" xfId="6056" xr:uid="{00000000-0005-0000-0000-0000EE110000}"/>
    <cellStyle name="Navadno 3 2 2 9 2 3 4" xfId="4848" xr:uid="{00000000-0005-0000-0000-0000EF110000}"/>
    <cellStyle name="Navadno 3 2 2 9 2 4" xfId="2814" xr:uid="{00000000-0005-0000-0000-0000F0110000}"/>
    <cellStyle name="Navadno 3 2 2 9 2 4 2" xfId="6486" xr:uid="{00000000-0005-0000-0000-0000F1110000}"/>
    <cellStyle name="Navadno 3 2 2 9 2 5" xfId="1580" xr:uid="{00000000-0005-0000-0000-0000F2110000}"/>
    <cellStyle name="Navadno 3 2 2 9 2 5 2" xfId="5254" xr:uid="{00000000-0005-0000-0000-0000F3110000}"/>
    <cellStyle name="Navadno 3 2 2 9 2 6" xfId="4046" xr:uid="{00000000-0005-0000-0000-0000F4110000}"/>
    <cellStyle name="Navadno 3 2 2 9 3" xfId="663" xr:uid="{00000000-0005-0000-0000-0000F5110000}"/>
    <cellStyle name="Navadno 3 2 2 9 3 2" xfId="3194" xr:uid="{00000000-0005-0000-0000-0000F6110000}"/>
    <cellStyle name="Navadno 3 2 2 9 3 2 2" xfId="6866" xr:uid="{00000000-0005-0000-0000-0000F7110000}"/>
    <cellStyle name="Navadno 3 2 2 9 3 3" xfId="1960" xr:uid="{00000000-0005-0000-0000-0000F8110000}"/>
    <cellStyle name="Navadno 3 2 2 9 3 3 2" xfId="5634" xr:uid="{00000000-0005-0000-0000-0000F9110000}"/>
    <cellStyle name="Navadno 3 2 2 9 3 4" xfId="4426" xr:uid="{00000000-0005-0000-0000-0000FA110000}"/>
    <cellStyle name="Navadno 3 2 2 9 4" xfId="1073" xr:uid="{00000000-0005-0000-0000-0000FB110000}"/>
    <cellStyle name="Navadno 3 2 2 9 4 2" xfId="3604" xr:uid="{00000000-0005-0000-0000-0000FC110000}"/>
    <cellStyle name="Navadno 3 2 2 9 4 2 2" xfId="7276" xr:uid="{00000000-0005-0000-0000-0000FD110000}"/>
    <cellStyle name="Navadno 3 2 2 9 4 3" xfId="2370" xr:uid="{00000000-0005-0000-0000-0000FE110000}"/>
    <cellStyle name="Navadno 3 2 2 9 4 3 2" xfId="6044" xr:uid="{00000000-0005-0000-0000-0000FF110000}"/>
    <cellStyle name="Navadno 3 2 2 9 4 4" xfId="4836" xr:uid="{00000000-0005-0000-0000-000000120000}"/>
    <cellStyle name="Navadno 3 2 2 9 5" xfId="2802" xr:uid="{00000000-0005-0000-0000-000001120000}"/>
    <cellStyle name="Navadno 3 2 2 9 5 2" xfId="6474" xr:uid="{00000000-0005-0000-0000-000002120000}"/>
    <cellStyle name="Navadno 3 2 2 9 6" xfId="1568" xr:uid="{00000000-0005-0000-0000-000003120000}"/>
    <cellStyle name="Navadno 3 2 2 9 6 2" xfId="5242" xr:uid="{00000000-0005-0000-0000-000004120000}"/>
    <cellStyle name="Navadno 3 2 2 9 7" xfId="4034" xr:uid="{00000000-0005-0000-0000-000005120000}"/>
    <cellStyle name="Navadno 3 2 20" xfId="2592" xr:uid="{00000000-0005-0000-0000-000006120000}"/>
    <cellStyle name="Navadno 3 2 20 2" xfId="3826" xr:uid="{00000000-0005-0000-0000-000007120000}"/>
    <cellStyle name="Navadno 3 2 20 2 2" xfId="7498" xr:uid="{00000000-0005-0000-0000-000008120000}"/>
    <cellStyle name="Navadno 3 2 20 3" xfId="6266" xr:uid="{00000000-0005-0000-0000-000009120000}"/>
    <cellStyle name="Navadno 3 2 21" xfId="2618" xr:uid="{00000000-0005-0000-0000-00000A120000}"/>
    <cellStyle name="Navadno 3 2 21 2" xfId="6290" xr:uid="{00000000-0005-0000-0000-00000B120000}"/>
    <cellStyle name="Navadno 3 2 22" xfId="1384" xr:uid="{00000000-0005-0000-0000-00000C120000}"/>
    <cellStyle name="Navadno 3 2 22 2" xfId="5058" xr:uid="{00000000-0005-0000-0000-00000D120000}"/>
    <cellStyle name="Navadno 3 2 23" xfId="3850" xr:uid="{00000000-0005-0000-0000-00000E120000}"/>
    <cellStyle name="Navadno 3 2 24" xfId="7532" xr:uid="{00000000-0005-0000-0000-00000F120000}"/>
    <cellStyle name="Navadno 3 2 25" xfId="8590" xr:uid="{00000000-0005-0000-0000-000010120000}"/>
    <cellStyle name="Navadno 3 2 26" xfId="8594" xr:uid="{00000000-0005-0000-0000-000011120000}"/>
    <cellStyle name="Navadno 3 2 27" xfId="8598" xr:uid="{00000000-0005-0000-0000-000012120000}"/>
    <cellStyle name="Navadno 3 2 3" xfId="33" xr:uid="{00000000-0005-0000-0000-000013120000}"/>
    <cellStyle name="Navadno 3 2 3 10" xfId="403" xr:uid="{00000000-0005-0000-0000-000014120000}"/>
    <cellStyle name="Navadno 3 2 3 10 2" xfId="796" xr:uid="{00000000-0005-0000-0000-000015120000}"/>
    <cellStyle name="Navadno 3 2 3 10 2 2" xfId="3327" xr:uid="{00000000-0005-0000-0000-000016120000}"/>
    <cellStyle name="Navadno 3 2 3 10 2 2 2" xfId="6999" xr:uid="{00000000-0005-0000-0000-000017120000}"/>
    <cellStyle name="Navadno 3 2 3 10 2 3" xfId="2093" xr:uid="{00000000-0005-0000-0000-000018120000}"/>
    <cellStyle name="Navadno 3 2 3 10 2 3 2" xfId="5767" xr:uid="{00000000-0005-0000-0000-000019120000}"/>
    <cellStyle name="Navadno 3 2 3 10 2 4" xfId="4559" xr:uid="{00000000-0005-0000-0000-00001A120000}"/>
    <cellStyle name="Navadno 3 2 3 10 3" xfId="1206" xr:uid="{00000000-0005-0000-0000-00001B120000}"/>
    <cellStyle name="Navadno 3 2 3 10 3 2" xfId="3737" xr:uid="{00000000-0005-0000-0000-00001C120000}"/>
    <cellStyle name="Navadno 3 2 3 10 3 2 2" xfId="7409" xr:uid="{00000000-0005-0000-0000-00001D120000}"/>
    <cellStyle name="Navadno 3 2 3 10 3 3" xfId="2503" xr:uid="{00000000-0005-0000-0000-00001E120000}"/>
    <cellStyle name="Navadno 3 2 3 10 3 3 2" xfId="6177" xr:uid="{00000000-0005-0000-0000-00001F120000}"/>
    <cellStyle name="Navadno 3 2 3 10 3 4" xfId="4969" xr:uid="{00000000-0005-0000-0000-000020120000}"/>
    <cellStyle name="Navadno 3 2 3 10 4" xfId="2935" xr:uid="{00000000-0005-0000-0000-000021120000}"/>
    <cellStyle name="Navadno 3 2 3 10 4 2" xfId="6607" xr:uid="{00000000-0005-0000-0000-000022120000}"/>
    <cellStyle name="Navadno 3 2 3 10 5" xfId="1701" xr:uid="{00000000-0005-0000-0000-000023120000}"/>
    <cellStyle name="Navadno 3 2 3 10 5 2" xfId="5375" xr:uid="{00000000-0005-0000-0000-000024120000}"/>
    <cellStyle name="Navadno 3 2 3 10 6" xfId="4167" xr:uid="{00000000-0005-0000-0000-000025120000}"/>
    <cellStyle name="Navadno 3 2 3 11" xfId="485" xr:uid="{00000000-0005-0000-0000-000026120000}"/>
    <cellStyle name="Navadno 3 2 3 11 2" xfId="878" xr:uid="{00000000-0005-0000-0000-000027120000}"/>
    <cellStyle name="Navadno 3 2 3 11 2 2" xfId="3409" xr:uid="{00000000-0005-0000-0000-000028120000}"/>
    <cellStyle name="Navadno 3 2 3 11 2 2 2" xfId="7081" xr:uid="{00000000-0005-0000-0000-000029120000}"/>
    <cellStyle name="Navadno 3 2 3 11 2 3" xfId="2175" xr:uid="{00000000-0005-0000-0000-00002A120000}"/>
    <cellStyle name="Navadno 3 2 3 11 2 3 2" xfId="5849" xr:uid="{00000000-0005-0000-0000-00002B120000}"/>
    <cellStyle name="Navadno 3 2 3 11 2 4" xfId="4641" xr:uid="{00000000-0005-0000-0000-00002C120000}"/>
    <cellStyle name="Navadno 3 2 3 11 3" xfId="1288" xr:uid="{00000000-0005-0000-0000-00002D120000}"/>
    <cellStyle name="Navadno 3 2 3 11 3 2" xfId="3819" xr:uid="{00000000-0005-0000-0000-00002E120000}"/>
    <cellStyle name="Navadno 3 2 3 11 3 2 2" xfId="7491" xr:uid="{00000000-0005-0000-0000-00002F120000}"/>
    <cellStyle name="Navadno 3 2 3 11 3 3" xfId="2585" xr:uid="{00000000-0005-0000-0000-000030120000}"/>
    <cellStyle name="Navadno 3 2 3 11 3 3 2" xfId="6259" xr:uid="{00000000-0005-0000-0000-000031120000}"/>
    <cellStyle name="Navadno 3 2 3 11 3 4" xfId="5051" xr:uid="{00000000-0005-0000-0000-000032120000}"/>
    <cellStyle name="Navadno 3 2 3 11 4" xfId="3017" xr:uid="{00000000-0005-0000-0000-000033120000}"/>
    <cellStyle name="Navadno 3 2 3 11 4 2" xfId="6689" xr:uid="{00000000-0005-0000-0000-000034120000}"/>
    <cellStyle name="Navadno 3 2 3 11 5" xfId="1783" xr:uid="{00000000-0005-0000-0000-000035120000}"/>
    <cellStyle name="Navadno 3 2 3 11 5 2" xfId="5457" xr:uid="{00000000-0005-0000-0000-000036120000}"/>
    <cellStyle name="Navadno 3 2 3 11 6" xfId="4249" xr:uid="{00000000-0005-0000-0000-000037120000}"/>
    <cellStyle name="Navadno 3 2 3 12" xfId="132" xr:uid="{00000000-0005-0000-0000-000038120000}"/>
    <cellStyle name="Navadno 3 2 3 12 2" xfId="531" xr:uid="{00000000-0005-0000-0000-000039120000}"/>
    <cellStyle name="Navadno 3 2 3 12 2 2" xfId="3062" xr:uid="{00000000-0005-0000-0000-00003A120000}"/>
    <cellStyle name="Navadno 3 2 3 12 2 2 2" xfId="6734" xr:uid="{00000000-0005-0000-0000-00003B120000}"/>
    <cellStyle name="Navadno 3 2 3 12 2 3" xfId="1828" xr:uid="{00000000-0005-0000-0000-00003C120000}"/>
    <cellStyle name="Navadno 3 2 3 12 2 3 2" xfId="5502" xr:uid="{00000000-0005-0000-0000-00003D120000}"/>
    <cellStyle name="Navadno 3 2 3 12 2 4" xfId="4294" xr:uid="{00000000-0005-0000-0000-00003E120000}"/>
    <cellStyle name="Navadno 3 2 3 12 3" xfId="941" xr:uid="{00000000-0005-0000-0000-00003F120000}"/>
    <cellStyle name="Navadno 3 2 3 12 3 2" xfId="3472" xr:uid="{00000000-0005-0000-0000-000040120000}"/>
    <cellStyle name="Navadno 3 2 3 12 3 2 2" xfId="7144" xr:uid="{00000000-0005-0000-0000-000041120000}"/>
    <cellStyle name="Navadno 3 2 3 12 3 3" xfId="2238" xr:uid="{00000000-0005-0000-0000-000042120000}"/>
    <cellStyle name="Navadno 3 2 3 12 3 3 2" xfId="5912" xr:uid="{00000000-0005-0000-0000-000043120000}"/>
    <cellStyle name="Navadno 3 2 3 12 3 4" xfId="4704" xr:uid="{00000000-0005-0000-0000-000044120000}"/>
    <cellStyle name="Navadno 3 2 3 12 4" xfId="2670" xr:uid="{00000000-0005-0000-0000-000045120000}"/>
    <cellStyle name="Navadno 3 2 3 12 4 2" xfId="6342" xr:uid="{00000000-0005-0000-0000-000046120000}"/>
    <cellStyle name="Navadno 3 2 3 12 5" xfId="1436" xr:uid="{00000000-0005-0000-0000-000047120000}"/>
    <cellStyle name="Navadno 3 2 3 12 5 2" xfId="5110" xr:uid="{00000000-0005-0000-0000-000048120000}"/>
    <cellStyle name="Navadno 3 2 3 12 6" xfId="3902" xr:uid="{00000000-0005-0000-0000-000049120000}"/>
    <cellStyle name="Navadno 3 2 3 13" xfId="495" xr:uid="{00000000-0005-0000-0000-00004A120000}"/>
    <cellStyle name="Navadno 3 2 3 13 2" xfId="3026" xr:uid="{00000000-0005-0000-0000-00004B120000}"/>
    <cellStyle name="Navadno 3 2 3 13 2 2" xfId="6698" xr:uid="{00000000-0005-0000-0000-00004C120000}"/>
    <cellStyle name="Navadno 3 2 3 13 3" xfId="1792" xr:uid="{00000000-0005-0000-0000-00004D120000}"/>
    <cellStyle name="Navadno 3 2 3 13 3 2" xfId="5466" xr:uid="{00000000-0005-0000-0000-00004E120000}"/>
    <cellStyle name="Navadno 3 2 3 13 4" xfId="4258" xr:uid="{00000000-0005-0000-0000-00004F120000}"/>
    <cellStyle name="Navadno 3 2 3 14" xfId="891" xr:uid="{00000000-0005-0000-0000-000050120000}"/>
    <cellStyle name="Navadno 3 2 3 14 2" xfId="3422" xr:uid="{00000000-0005-0000-0000-000051120000}"/>
    <cellStyle name="Navadno 3 2 3 14 2 2" xfId="7094" xr:uid="{00000000-0005-0000-0000-000052120000}"/>
    <cellStyle name="Navadno 3 2 3 14 3" xfId="2188" xr:uid="{00000000-0005-0000-0000-000053120000}"/>
    <cellStyle name="Navadno 3 2 3 14 3 2" xfId="5862" xr:uid="{00000000-0005-0000-0000-000054120000}"/>
    <cellStyle name="Navadno 3 2 3 14 4" xfId="4654" xr:uid="{00000000-0005-0000-0000-000055120000}"/>
    <cellStyle name="Navadno 3 2 3 15" xfId="905" xr:uid="{00000000-0005-0000-0000-000056120000}"/>
    <cellStyle name="Navadno 3 2 3 15 2" xfId="3436" xr:uid="{00000000-0005-0000-0000-000057120000}"/>
    <cellStyle name="Navadno 3 2 3 15 2 2" xfId="7108" xr:uid="{00000000-0005-0000-0000-000058120000}"/>
    <cellStyle name="Navadno 3 2 3 15 3" xfId="2202" xr:uid="{00000000-0005-0000-0000-000059120000}"/>
    <cellStyle name="Navadno 3 2 3 15 3 2" xfId="5876" xr:uid="{00000000-0005-0000-0000-00005A120000}"/>
    <cellStyle name="Navadno 3 2 3 15 4" xfId="4668" xr:uid="{00000000-0005-0000-0000-00005B120000}"/>
    <cellStyle name="Navadno 3 2 3 16" xfId="2603" xr:uid="{00000000-0005-0000-0000-00005C120000}"/>
    <cellStyle name="Navadno 3 2 3 16 2" xfId="3837" xr:uid="{00000000-0005-0000-0000-00005D120000}"/>
    <cellStyle name="Navadno 3 2 3 16 2 2" xfId="7509" xr:uid="{00000000-0005-0000-0000-00005E120000}"/>
    <cellStyle name="Navadno 3 2 3 16 3" xfId="6277" xr:uid="{00000000-0005-0000-0000-00005F120000}"/>
    <cellStyle name="Navadno 3 2 3 17" xfId="2613" xr:uid="{00000000-0005-0000-0000-000060120000}"/>
    <cellStyle name="Navadno 3 2 3 17 2" xfId="3847" xr:uid="{00000000-0005-0000-0000-000061120000}"/>
    <cellStyle name="Navadno 3 2 3 17 2 2" xfId="7519" xr:uid="{00000000-0005-0000-0000-000062120000}"/>
    <cellStyle name="Navadno 3 2 3 17 3" xfId="6287" xr:uid="{00000000-0005-0000-0000-000063120000}"/>
    <cellStyle name="Navadno 3 2 3 18" xfId="2634" xr:uid="{00000000-0005-0000-0000-000064120000}"/>
    <cellStyle name="Navadno 3 2 3 18 2" xfId="6306" xr:uid="{00000000-0005-0000-0000-000065120000}"/>
    <cellStyle name="Navadno 3 2 3 19" xfId="1400" xr:uid="{00000000-0005-0000-0000-000066120000}"/>
    <cellStyle name="Navadno 3 2 3 19 2" xfId="5074" xr:uid="{00000000-0005-0000-0000-000067120000}"/>
    <cellStyle name="Navadno 3 2 3 2" xfId="101" xr:uid="{00000000-0005-0000-0000-000068120000}"/>
    <cellStyle name="Navadno 3 2 3 2 10" xfId="918" xr:uid="{00000000-0005-0000-0000-000069120000}"/>
    <cellStyle name="Navadno 3 2 3 2 10 2" xfId="3449" xr:uid="{00000000-0005-0000-0000-00006A120000}"/>
    <cellStyle name="Navadno 3 2 3 2 10 2 2" xfId="7121" xr:uid="{00000000-0005-0000-0000-00006B120000}"/>
    <cellStyle name="Navadno 3 2 3 2 10 3" xfId="2215" xr:uid="{00000000-0005-0000-0000-00006C120000}"/>
    <cellStyle name="Navadno 3 2 3 2 10 3 2" xfId="5889" xr:uid="{00000000-0005-0000-0000-00006D120000}"/>
    <cellStyle name="Navadno 3 2 3 2 10 4" xfId="4681" xr:uid="{00000000-0005-0000-0000-00006E120000}"/>
    <cellStyle name="Navadno 3 2 3 2 11" xfId="2647" xr:uid="{00000000-0005-0000-0000-00006F120000}"/>
    <cellStyle name="Navadno 3 2 3 2 11 2" xfId="6319" xr:uid="{00000000-0005-0000-0000-000070120000}"/>
    <cellStyle name="Navadno 3 2 3 2 12" xfId="1413" xr:uid="{00000000-0005-0000-0000-000071120000}"/>
    <cellStyle name="Navadno 3 2 3 2 12 2" xfId="5087" xr:uid="{00000000-0005-0000-0000-000072120000}"/>
    <cellStyle name="Navadno 3 2 3 2 13" xfId="3879" xr:uid="{00000000-0005-0000-0000-000073120000}"/>
    <cellStyle name="Navadno 3 2 3 2 2" xfId="160" xr:uid="{00000000-0005-0000-0000-000074120000}"/>
    <cellStyle name="Navadno 3 2 3 2 2 2" xfId="250" xr:uid="{00000000-0005-0000-0000-000075120000}"/>
    <cellStyle name="Navadno 3 2 3 2 2 2 2" xfId="363" xr:uid="{00000000-0005-0000-0000-000076120000}"/>
    <cellStyle name="Navadno 3 2 3 2 2 2 2 2" xfId="761" xr:uid="{00000000-0005-0000-0000-000077120000}"/>
    <cellStyle name="Navadno 3 2 3 2 2 2 2 2 2" xfId="3292" xr:uid="{00000000-0005-0000-0000-000078120000}"/>
    <cellStyle name="Navadno 3 2 3 2 2 2 2 2 2 2" xfId="6964" xr:uid="{00000000-0005-0000-0000-000079120000}"/>
    <cellStyle name="Navadno 3 2 3 2 2 2 2 2 3" xfId="2058" xr:uid="{00000000-0005-0000-0000-00007A120000}"/>
    <cellStyle name="Navadno 3 2 3 2 2 2 2 2 3 2" xfId="5732" xr:uid="{00000000-0005-0000-0000-00007B120000}"/>
    <cellStyle name="Navadno 3 2 3 2 2 2 2 2 4" xfId="4524" xr:uid="{00000000-0005-0000-0000-00007C120000}"/>
    <cellStyle name="Navadno 3 2 3 2 2 2 2 3" xfId="1171" xr:uid="{00000000-0005-0000-0000-00007D120000}"/>
    <cellStyle name="Navadno 3 2 3 2 2 2 2 3 2" xfId="3702" xr:uid="{00000000-0005-0000-0000-00007E120000}"/>
    <cellStyle name="Navadno 3 2 3 2 2 2 2 3 2 2" xfId="7374" xr:uid="{00000000-0005-0000-0000-00007F120000}"/>
    <cellStyle name="Navadno 3 2 3 2 2 2 2 3 3" xfId="2468" xr:uid="{00000000-0005-0000-0000-000080120000}"/>
    <cellStyle name="Navadno 3 2 3 2 2 2 2 3 3 2" xfId="6142" xr:uid="{00000000-0005-0000-0000-000081120000}"/>
    <cellStyle name="Navadno 3 2 3 2 2 2 2 3 4" xfId="4934" xr:uid="{00000000-0005-0000-0000-000082120000}"/>
    <cellStyle name="Navadno 3 2 3 2 2 2 2 4" xfId="2900" xr:uid="{00000000-0005-0000-0000-000083120000}"/>
    <cellStyle name="Navadno 3 2 3 2 2 2 2 4 2" xfId="6572" xr:uid="{00000000-0005-0000-0000-000084120000}"/>
    <cellStyle name="Navadno 3 2 3 2 2 2 2 5" xfId="1666" xr:uid="{00000000-0005-0000-0000-000085120000}"/>
    <cellStyle name="Navadno 3 2 3 2 2 2 2 5 2" xfId="5340" xr:uid="{00000000-0005-0000-0000-000086120000}"/>
    <cellStyle name="Navadno 3 2 3 2 2 2 2 6" xfId="4132" xr:uid="{00000000-0005-0000-0000-000087120000}"/>
    <cellStyle name="Navadno 3 2 3 2 2 2 3" xfId="649" xr:uid="{00000000-0005-0000-0000-000088120000}"/>
    <cellStyle name="Navadno 3 2 3 2 2 2 3 2" xfId="3180" xr:uid="{00000000-0005-0000-0000-000089120000}"/>
    <cellStyle name="Navadno 3 2 3 2 2 2 3 2 2" xfId="6852" xr:uid="{00000000-0005-0000-0000-00008A120000}"/>
    <cellStyle name="Navadno 3 2 3 2 2 2 3 3" xfId="1946" xr:uid="{00000000-0005-0000-0000-00008B120000}"/>
    <cellStyle name="Navadno 3 2 3 2 2 2 3 3 2" xfId="5620" xr:uid="{00000000-0005-0000-0000-00008C120000}"/>
    <cellStyle name="Navadno 3 2 3 2 2 2 3 4" xfId="4412" xr:uid="{00000000-0005-0000-0000-00008D120000}"/>
    <cellStyle name="Navadno 3 2 3 2 2 2 4" xfId="1059" xr:uid="{00000000-0005-0000-0000-00008E120000}"/>
    <cellStyle name="Navadno 3 2 3 2 2 2 4 2" xfId="3590" xr:uid="{00000000-0005-0000-0000-00008F120000}"/>
    <cellStyle name="Navadno 3 2 3 2 2 2 4 2 2" xfId="7262" xr:uid="{00000000-0005-0000-0000-000090120000}"/>
    <cellStyle name="Navadno 3 2 3 2 2 2 4 3" xfId="2356" xr:uid="{00000000-0005-0000-0000-000091120000}"/>
    <cellStyle name="Navadno 3 2 3 2 2 2 4 3 2" xfId="6030" xr:uid="{00000000-0005-0000-0000-000092120000}"/>
    <cellStyle name="Navadno 3 2 3 2 2 2 4 4" xfId="4822" xr:uid="{00000000-0005-0000-0000-000093120000}"/>
    <cellStyle name="Navadno 3 2 3 2 2 2 5" xfId="2788" xr:uid="{00000000-0005-0000-0000-000094120000}"/>
    <cellStyle name="Navadno 3 2 3 2 2 2 5 2" xfId="6460" xr:uid="{00000000-0005-0000-0000-000095120000}"/>
    <cellStyle name="Navadno 3 2 3 2 2 2 6" xfId="1554" xr:uid="{00000000-0005-0000-0000-000096120000}"/>
    <cellStyle name="Navadno 3 2 3 2 2 2 6 2" xfId="5228" xr:uid="{00000000-0005-0000-0000-000097120000}"/>
    <cellStyle name="Navadno 3 2 3 2 2 2 7" xfId="4020" xr:uid="{00000000-0005-0000-0000-000098120000}"/>
    <cellStyle name="Navadno 3 2 3 2 2 3" xfId="309" xr:uid="{00000000-0005-0000-0000-000099120000}"/>
    <cellStyle name="Navadno 3 2 3 2 2 3 2" xfId="707" xr:uid="{00000000-0005-0000-0000-00009A120000}"/>
    <cellStyle name="Navadno 3 2 3 2 2 3 2 2" xfId="3238" xr:uid="{00000000-0005-0000-0000-00009B120000}"/>
    <cellStyle name="Navadno 3 2 3 2 2 3 2 2 2" xfId="6910" xr:uid="{00000000-0005-0000-0000-00009C120000}"/>
    <cellStyle name="Navadno 3 2 3 2 2 3 2 3" xfId="2004" xr:uid="{00000000-0005-0000-0000-00009D120000}"/>
    <cellStyle name="Navadno 3 2 3 2 2 3 2 3 2" xfId="5678" xr:uid="{00000000-0005-0000-0000-00009E120000}"/>
    <cellStyle name="Navadno 3 2 3 2 2 3 2 4" xfId="4470" xr:uid="{00000000-0005-0000-0000-00009F120000}"/>
    <cellStyle name="Navadno 3 2 3 2 2 3 3" xfId="1117" xr:uid="{00000000-0005-0000-0000-0000A0120000}"/>
    <cellStyle name="Navadno 3 2 3 2 2 3 3 2" xfId="3648" xr:uid="{00000000-0005-0000-0000-0000A1120000}"/>
    <cellStyle name="Navadno 3 2 3 2 2 3 3 2 2" xfId="7320" xr:uid="{00000000-0005-0000-0000-0000A2120000}"/>
    <cellStyle name="Navadno 3 2 3 2 2 3 3 3" xfId="2414" xr:uid="{00000000-0005-0000-0000-0000A3120000}"/>
    <cellStyle name="Navadno 3 2 3 2 2 3 3 3 2" xfId="6088" xr:uid="{00000000-0005-0000-0000-0000A4120000}"/>
    <cellStyle name="Navadno 3 2 3 2 2 3 3 4" xfId="4880" xr:uid="{00000000-0005-0000-0000-0000A5120000}"/>
    <cellStyle name="Navadno 3 2 3 2 2 3 4" xfId="2846" xr:uid="{00000000-0005-0000-0000-0000A6120000}"/>
    <cellStyle name="Navadno 3 2 3 2 2 3 4 2" xfId="6518" xr:uid="{00000000-0005-0000-0000-0000A7120000}"/>
    <cellStyle name="Navadno 3 2 3 2 2 3 5" xfId="1612" xr:uid="{00000000-0005-0000-0000-0000A8120000}"/>
    <cellStyle name="Navadno 3 2 3 2 2 3 5 2" xfId="5286" xr:uid="{00000000-0005-0000-0000-0000A9120000}"/>
    <cellStyle name="Navadno 3 2 3 2 2 3 6" xfId="4078" xr:uid="{00000000-0005-0000-0000-0000AA120000}"/>
    <cellStyle name="Navadno 3 2 3 2 2 4" xfId="431" xr:uid="{00000000-0005-0000-0000-0000AB120000}"/>
    <cellStyle name="Navadno 3 2 3 2 2 4 2" xfId="824" xr:uid="{00000000-0005-0000-0000-0000AC120000}"/>
    <cellStyle name="Navadno 3 2 3 2 2 4 2 2" xfId="3355" xr:uid="{00000000-0005-0000-0000-0000AD120000}"/>
    <cellStyle name="Navadno 3 2 3 2 2 4 2 2 2" xfId="7027" xr:uid="{00000000-0005-0000-0000-0000AE120000}"/>
    <cellStyle name="Navadno 3 2 3 2 2 4 2 3" xfId="2121" xr:uid="{00000000-0005-0000-0000-0000AF120000}"/>
    <cellStyle name="Navadno 3 2 3 2 2 4 2 3 2" xfId="5795" xr:uid="{00000000-0005-0000-0000-0000B0120000}"/>
    <cellStyle name="Navadno 3 2 3 2 2 4 2 4" xfId="4587" xr:uid="{00000000-0005-0000-0000-0000B1120000}"/>
    <cellStyle name="Navadno 3 2 3 2 2 4 3" xfId="1234" xr:uid="{00000000-0005-0000-0000-0000B2120000}"/>
    <cellStyle name="Navadno 3 2 3 2 2 4 3 2" xfId="3765" xr:uid="{00000000-0005-0000-0000-0000B3120000}"/>
    <cellStyle name="Navadno 3 2 3 2 2 4 3 2 2" xfId="7437" xr:uid="{00000000-0005-0000-0000-0000B4120000}"/>
    <cellStyle name="Navadno 3 2 3 2 2 4 3 3" xfId="2531" xr:uid="{00000000-0005-0000-0000-0000B5120000}"/>
    <cellStyle name="Navadno 3 2 3 2 2 4 3 3 2" xfId="6205" xr:uid="{00000000-0005-0000-0000-0000B6120000}"/>
    <cellStyle name="Navadno 3 2 3 2 2 4 3 4" xfId="4997" xr:uid="{00000000-0005-0000-0000-0000B7120000}"/>
    <cellStyle name="Navadno 3 2 3 2 2 4 4" xfId="2963" xr:uid="{00000000-0005-0000-0000-0000B8120000}"/>
    <cellStyle name="Navadno 3 2 3 2 2 4 4 2" xfId="6635" xr:uid="{00000000-0005-0000-0000-0000B9120000}"/>
    <cellStyle name="Navadno 3 2 3 2 2 4 5" xfId="1729" xr:uid="{00000000-0005-0000-0000-0000BA120000}"/>
    <cellStyle name="Navadno 3 2 3 2 2 4 5 2" xfId="5403" xr:uid="{00000000-0005-0000-0000-0000BB120000}"/>
    <cellStyle name="Navadno 3 2 3 2 2 4 6" xfId="4195" xr:uid="{00000000-0005-0000-0000-0000BC120000}"/>
    <cellStyle name="Navadno 3 2 3 2 2 5" xfId="559" xr:uid="{00000000-0005-0000-0000-0000BD120000}"/>
    <cellStyle name="Navadno 3 2 3 2 2 5 2" xfId="3090" xr:uid="{00000000-0005-0000-0000-0000BE120000}"/>
    <cellStyle name="Navadno 3 2 3 2 2 5 2 2" xfId="6762" xr:uid="{00000000-0005-0000-0000-0000BF120000}"/>
    <cellStyle name="Navadno 3 2 3 2 2 5 3" xfId="1856" xr:uid="{00000000-0005-0000-0000-0000C0120000}"/>
    <cellStyle name="Navadno 3 2 3 2 2 5 3 2" xfId="5530" xr:uid="{00000000-0005-0000-0000-0000C1120000}"/>
    <cellStyle name="Navadno 3 2 3 2 2 5 4" xfId="4322" xr:uid="{00000000-0005-0000-0000-0000C2120000}"/>
    <cellStyle name="Navadno 3 2 3 2 2 6" xfId="969" xr:uid="{00000000-0005-0000-0000-0000C3120000}"/>
    <cellStyle name="Navadno 3 2 3 2 2 6 2" xfId="3500" xr:uid="{00000000-0005-0000-0000-0000C4120000}"/>
    <cellStyle name="Navadno 3 2 3 2 2 6 2 2" xfId="7172" xr:uid="{00000000-0005-0000-0000-0000C5120000}"/>
    <cellStyle name="Navadno 3 2 3 2 2 6 3" xfId="2266" xr:uid="{00000000-0005-0000-0000-0000C6120000}"/>
    <cellStyle name="Navadno 3 2 3 2 2 6 3 2" xfId="5940" xr:uid="{00000000-0005-0000-0000-0000C7120000}"/>
    <cellStyle name="Navadno 3 2 3 2 2 6 4" xfId="4732" xr:uid="{00000000-0005-0000-0000-0000C8120000}"/>
    <cellStyle name="Navadno 3 2 3 2 2 7" xfId="2698" xr:uid="{00000000-0005-0000-0000-0000C9120000}"/>
    <cellStyle name="Navadno 3 2 3 2 2 7 2" xfId="6370" xr:uid="{00000000-0005-0000-0000-0000CA120000}"/>
    <cellStyle name="Navadno 3 2 3 2 2 8" xfId="1464" xr:uid="{00000000-0005-0000-0000-0000CB120000}"/>
    <cellStyle name="Navadno 3 2 3 2 2 8 2" xfId="5138" xr:uid="{00000000-0005-0000-0000-0000CC120000}"/>
    <cellStyle name="Navadno 3 2 3 2 2 9" xfId="3930" xr:uid="{00000000-0005-0000-0000-0000CD120000}"/>
    <cellStyle name="Navadno 3 2 3 2 3" xfId="176" xr:uid="{00000000-0005-0000-0000-0000CE120000}"/>
    <cellStyle name="Navadno 3 2 3 2 3 2" xfId="345" xr:uid="{00000000-0005-0000-0000-0000CF120000}"/>
    <cellStyle name="Navadno 3 2 3 2 3 2 2" xfId="743" xr:uid="{00000000-0005-0000-0000-0000D0120000}"/>
    <cellStyle name="Navadno 3 2 3 2 3 2 2 2" xfId="3274" xr:uid="{00000000-0005-0000-0000-0000D1120000}"/>
    <cellStyle name="Navadno 3 2 3 2 3 2 2 2 2" xfId="6946" xr:uid="{00000000-0005-0000-0000-0000D2120000}"/>
    <cellStyle name="Navadno 3 2 3 2 3 2 2 3" xfId="2040" xr:uid="{00000000-0005-0000-0000-0000D3120000}"/>
    <cellStyle name="Navadno 3 2 3 2 3 2 2 3 2" xfId="5714" xr:uid="{00000000-0005-0000-0000-0000D4120000}"/>
    <cellStyle name="Navadno 3 2 3 2 3 2 2 4" xfId="4506" xr:uid="{00000000-0005-0000-0000-0000D5120000}"/>
    <cellStyle name="Navadno 3 2 3 2 3 2 3" xfId="1153" xr:uid="{00000000-0005-0000-0000-0000D6120000}"/>
    <cellStyle name="Navadno 3 2 3 2 3 2 3 2" xfId="3684" xr:uid="{00000000-0005-0000-0000-0000D7120000}"/>
    <cellStyle name="Navadno 3 2 3 2 3 2 3 2 2" xfId="7356" xr:uid="{00000000-0005-0000-0000-0000D8120000}"/>
    <cellStyle name="Navadno 3 2 3 2 3 2 3 3" xfId="2450" xr:uid="{00000000-0005-0000-0000-0000D9120000}"/>
    <cellStyle name="Navadno 3 2 3 2 3 2 3 3 2" xfId="6124" xr:uid="{00000000-0005-0000-0000-0000DA120000}"/>
    <cellStyle name="Navadno 3 2 3 2 3 2 3 4" xfId="4916" xr:uid="{00000000-0005-0000-0000-0000DB120000}"/>
    <cellStyle name="Navadno 3 2 3 2 3 2 4" xfId="2882" xr:uid="{00000000-0005-0000-0000-0000DC120000}"/>
    <cellStyle name="Navadno 3 2 3 2 3 2 4 2" xfId="6554" xr:uid="{00000000-0005-0000-0000-0000DD120000}"/>
    <cellStyle name="Navadno 3 2 3 2 3 2 5" xfId="1648" xr:uid="{00000000-0005-0000-0000-0000DE120000}"/>
    <cellStyle name="Navadno 3 2 3 2 3 2 5 2" xfId="5322" xr:uid="{00000000-0005-0000-0000-0000DF120000}"/>
    <cellStyle name="Navadno 3 2 3 2 3 2 6" xfId="4114" xr:uid="{00000000-0005-0000-0000-0000E0120000}"/>
    <cellStyle name="Navadno 3 2 3 2 3 3" xfId="449" xr:uid="{00000000-0005-0000-0000-0000E1120000}"/>
    <cellStyle name="Navadno 3 2 3 2 3 3 2" xfId="842" xr:uid="{00000000-0005-0000-0000-0000E2120000}"/>
    <cellStyle name="Navadno 3 2 3 2 3 3 2 2" xfId="3373" xr:uid="{00000000-0005-0000-0000-0000E3120000}"/>
    <cellStyle name="Navadno 3 2 3 2 3 3 2 2 2" xfId="7045" xr:uid="{00000000-0005-0000-0000-0000E4120000}"/>
    <cellStyle name="Navadno 3 2 3 2 3 3 2 3" xfId="2139" xr:uid="{00000000-0005-0000-0000-0000E5120000}"/>
    <cellStyle name="Navadno 3 2 3 2 3 3 2 3 2" xfId="5813" xr:uid="{00000000-0005-0000-0000-0000E6120000}"/>
    <cellStyle name="Navadno 3 2 3 2 3 3 2 4" xfId="4605" xr:uid="{00000000-0005-0000-0000-0000E7120000}"/>
    <cellStyle name="Navadno 3 2 3 2 3 3 3" xfId="1252" xr:uid="{00000000-0005-0000-0000-0000E8120000}"/>
    <cellStyle name="Navadno 3 2 3 2 3 3 3 2" xfId="3783" xr:uid="{00000000-0005-0000-0000-0000E9120000}"/>
    <cellStyle name="Navadno 3 2 3 2 3 3 3 2 2" xfId="7455" xr:uid="{00000000-0005-0000-0000-0000EA120000}"/>
    <cellStyle name="Navadno 3 2 3 2 3 3 3 3" xfId="2549" xr:uid="{00000000-0005-0000-0000-0000EB120000}"/>
    <cellStyle name="Navadno 3 2 3 2 3 3 3 3 2" xfId="6223" xr:uid="{00000000-0005-0000-0000-0000EC120000}"/>
    <cellStyle name="Navadno 3 2 3 2 3 3 3 4" xfId="5015" xr:uid="{00000000-0005-0000-0000-0000ED120000}"/>
    <cellStyle name="Navadno 3 2 3 2 3 3 4" xfId="2981" xr:uid="{00000000-0005-0000-0000-0000EE120000}"/>
    <cellStyle name="Navadno 3 2 3 2 3 3 4 2" xfId="6653" xr:uid="{00000000-0005-0000-0000-0000EF120000}"/>
    <cellStyle name="Navadno 3 2 3 2 3 3 5" xfId="1747" xr:uid="{00000000-0005-0000-0000-0000F0120000}"/>
    <cellStyle name="Navadno 3 2 3 2 3 3 5 2" xfId="5421" xr:uid="{00000000-0005-0000-0000-0000F1120000}"/>
    <cellStyle name="Navadno 3 2 3 2 3 3 6" xfId="4213" xr:uid="{00000000-0005-0000-0000-0000F2120000}"/>
    <cellStyle name="Navadno 3 2 3 2 3 4" xfId="575" xr:uid="{00000000-0005-0000-0000-0000F3120000}"/>
    <cellStyle name="Navadno 3 2 3 2 3 4 2" xfId="3106" xr:uid="{00000000-0005-0000-0000-0000F4120000}"/>
    <cellStyle name="Navadno 3 2 3 2 3 4 2 2" xfId="6778" xr:uid="{00000000-0005-0000-0000-0000F5120000}"/>
    <cellStyle name="Navadno 3 2 3 2 3 4 3" xfId="1872" xr:uid="{00000000-0005-0000-0000-0000F6120000}"/>
    <cellStyle name="Navadno 3 2 3 2 3 4 3 2" xfId="5546" xr:uid="{00000000-0005-0000-0000-0000F7120000}"/>
    <cellStyle name="Navadno 3 2 3 2 3 4 4" xfId="4338" xr:uid="{00000000-0005-0000-0000-0000F8120000}"/>
    <cellStyle name="Navadno 3 2 3 2 3 5" xfId="985" xr:uid="{00000000-0005-0000-0000-0000F9120000}"/>
    <cellStyle name="Navadno 3 2 3 2 3 5 2" xfId="3516" xr:uid="{00000000-0005-0000-0000-0000FA120000}"/>
    <cellStyle name="Navadno 3 2 3 2 3 5 2 2" xfId="7188" xr:uid="{00000000-0005-0000-0000-0000FB120000}"/>
    <cellStyle name="Navadno 3 2 3 2 3 5 3" xfId="2282" xr:uid="{00000000-0005-0000-0000-0000FC120000}"/>
    <cellStyle name="Navadno 3 2 3 2 3 5 3 2" xfId="5956" xr:uid="{00000000-0005-0000-0000-0000FD120000}"/>
    <cellStyle name="Navadno 3 2 3 2 3 5 4" xfId="4748" xr:uid="{00000000-0005-0000-0000-0000FE120000}"/>
    <cellStyle name="Navadno 3 2 3 2 3 6" xfId="2714" xr:uid="{00000000-0005-0000-0000-0000FF120000}"/>
    <cellStyle name="Navadno 3 2 3 2 3 6 2" xfId="6386" xr:uid="{00000000-0005-0000-0000-000000130000}"/>
    <cellStyle name="Navadno 3 2 3 2 3 7" xfId="1480" xr:uid="{00000000-0005-0000-0000-000001130000}"/>
    <cellStyle name="Navadno 3 2 3 2 3 7 2" xfId="5154" xr:uid="{00000000-0005-0000-0000-000002130000}"/>
    <cellStyle name="Navadno 3 2 3 2 3 8" xfId="3946" xr:uid="{00000000-0005-0000-0000-000003130000}"/>
    <cellStyle name="Navadno 3 2 3 2 4" xfId="203" xr:uid="{00000000-0005-0000-0000-000004130000}"/>
    <cellStyle name="Navadno 3 2 3 2 4 2" xfId="476" xr:uid="{00000000-0005-0000-0000-000005130000}"/>
    <cellStyle name="Navadno 3 2 3 2 4 2 2" xfId="869" xr:uid="{00000000-0005-0000-0000-000006130000}"/>
    <cellStyle name="Navadno 3 2 3 2 4 2 2 2" xfId="3400" xr:uid="{00000000-0005-0000-0000-000007130000}"/>
    <cellStyle name="Navadno 3 2 3 2 4 2 2 2 2" xfId="7072" xr:uid="{00000000-0005-0000-0000-000008130000}"/>
    <cellStyle name="Navadno 3 2 3 2 4 2 2 3" xfId="2166" xr:uid="{00000000-0005-0000-0000-000009130000}"/>
    <cellStyle name="Navadno 3 2 3 2 4 2 2 3 2" xfId="5840" xr:uid="{00000000-0005-0000-0000-00000A130000}"/>
    <cellStyle name="Navadno 3 2 3 2 4 2 2 4" xfId="4632" xr:uid="{00000000-0005-0000-0000-00000B130000}"/>
    <cellStyle name="Navadno 3 2 3 2 4 2 3" xfId="1279" xr:uid="{00000000-0005-0000-0000-00000C130000}"/>
    <cellStyle name="Navadno 3 2 3 2 4 2 3 2" xfId="3810" xr:uid="{00000000-0005-0000-0000-00000D130000}"/>
    <cellStyle name="Navadno 3 2 3 2 4 2 3 2 2" xfId="7482" xr:uid="{00000000-0005-0000-0000-00000E130000}"/>
    <cellStyle name="Navadno 3 2 3 2 4 2 3 3" xfId="2576" xr:uid="{00000000-0005-0000-0000-00000F130000}"/>
    <cellStyle name="Navadno 3 2 3 2 4 2 3 3 2" xfId="6250" xr:uid="{00000000-0005-0000-0000-000010130000}"/>
    <cellStyle name="Navadno 3 2 3 2 4 2 3 4" xfId="5042" xr:uid="{00000000-0005-0000-0000-000011130000}"/>
    <cellStyle name="Navadno 3 2 3 2 4 2 4" xfId="3008" xr:uid="{00000000-0005-0000-0000-000012130000}"/>
    <cellStyle name="Navadno 3 2 3 2 4 2 4 2" xfId="6680" xr:uid="{00000000-0005-0000-0000-000013130000}"/>
    <cellStyle name="Navadno 3 2 3 2 4 2 5" xfId="1774" xr:uid="{00000000-0005-0000-0000-000014130000}"/>
    <cellStyle name="Navadno 3 2 3 2 4 2 5 2" xfId="5448" xr:uid="{00000000-0005-0000-0000-000015130000}"/>
    <cellStyle name="Navadno 3 2 3 2 4 2 6" xfId="4240" xr:uid="{00000000-0005-0000-0000-000016130000}"/>
    <cellStyle name="Navadno 3 2 3 2 4 3" xfId="602" xr:uid="{00000000-0005-0000-0000-000017130000}"/>
    <cellStyle name="Navadno 3 2 3 2 4 3 2" xfId="3133" xr:uid="{00000000-0005-0000-0000-000018130000}"/>
    <cellStyle name="Navadno 3 2 3 2 4 3 2 2" xfId="6805" xr:uid="{00000000-0005-0000-0000-000019130000}"/>
    <cellStyle name="Navadno 3 2 3 2 4 3 3" xfId="1899" xr:uid="{00000000-0005-0000-0000-00001A130000}"/>
    <cellStyle name="Navadno 3 2 3 2 4 3 3 2" xfId="5573" xr:uid="{00000000-0005-0000-0000-00001B130000}"/>
    <cellStyle name="Navadno 3 2 3 2 4 3 4" xfId="4365" xr:uid="{00000000-0005-0000-0000-00001C130000}"/>
    <cellStyle name="Navadno 3 2 3 2 4 4" xfId="1012" xr:uid="{00000000-0005-0000-0000-00001D130000}"/>
    <cellStyle name="Navadno 3 2 3 2 4 4 2" xfId="3543" xr:uid="{00000000-0005-0000-0000-00001E130000}"/>
    <cellStyle name="Navadno 3 2 3 2 4 4 2 2" xfId="7215" xr:uid="{00000000-0005-0000-0000-00001F130000}"/>
    <cellStyle name="Navadno 3 2 3 2 4 4 3" xfId="2309" xr:uid="{00000000-0005-0000-0000-000020130000}"/>
    <cellStyle name="Navadno 3 2 3 2 4 4 3 2" xfId="5983" xr:uid="{00000000-0005-0000-0000-000021130000}"/>
    <cellStyle name="Navadno 3 2 3 2 4 4 4" xfId="4775" xr:uid="{00000000-0005-0000-0000-000022130000}"/>
    <cellStyle name="Navadno 3 2 3 2 4 5" xfId="2741" xr:uid="{00000000-0005-0000-0000-000023130000}"/>
    <cellStyle name="Navadno 3 2 3 2 4 5 2" xfId="6413" xr:uid="{00000000-0005-0000-0000-000024130000}"/>
    <cellStyle name="Navadno 3 2 3 2 4 6" xfId="1507" xr:uid="{00000000-0005-0000-0000-000025130000}"/>
    <cellStyle name="Navadno 3 2 3 2 4 6 2" xfId="5181" xr:uid="{00000000-0005-0000-0000-000026130000}"/>
    <cellStyle name="Navadno 3 2 3 2 4 7" xfId="3973" xr:uid="{00000000-0005-0000-0000-000027130000}"/>
    <cellStyle name="Navadno 3 2 3 2 5" xfId="230" xr:uid="{00000000-0005-0000-0000-000028130000}"/>
    <cellStyle name="Navadno 3 2 3 2 5 2" xfId="629" xr:uid="{00000000-0005-0000-0000-000029130000}"/>
    <cellStyle name="Navadno 3 2 3 2 5 2 2" xfId="3160" xr:uid="{00000000-0005-0000-0000-00002A130000}"/>
    <cellStyle name="Navadno 3 2 3 2 5 2 2 2" xfId="6832" xr:uid="{00000000-0005-0000-0000-00002B130000}"/>
    <cellStyle name="Navadno 3 2 3 2 5 2 3" xfId="1926" xr:uid="{00000000-0005-0000-0000-00002C130000}"/>
    <cellStyle name="Navadno 3 2 3 2 5 2 3 2" xfId="5600" xr:uid="{00000000-0005-0000-0000-00002D130000}"/>
    <cellStyle name="Navadno 3 2 3 2 5 2 4" xfId="4392" xr:uid="{00000000-0005-0000-0000-00002E130000}"/>
    <cellStyle name="Navadno 3 2 3 2 5 3" xfId="1039" xr:uid="{00000000-0005-0000-0000-00002F130000}"/>
    <cellStyle name="Navadno 3 2 3 2 5 3 2" xfId="3570" xr:uid="{00000000-0005-0000-0000-000030130000}"/>
    <cellStyle name="Navadno 3 2 3 2 5 3 2 2" xfId="7242" xr:uid="{00000000-0005-0000-0000-000031130000}"/>
    <cellStyle name="Navadno 3 2 3 2 5 3 3" xfId="2336" xr:uid="{00000000-0005-0000-0000-000032130000}"/>
    <cellStyle name="Navadno 3 2 3 2 5 3 3 2" xfId="6010" xr:uid="{00000000-0005-0000-0000-000033130000}"/>
    <cellStyle name="Navadno 3 2 3 2 5 3 4" xfId="4802" xr:uid="{00000000-0005-0000-0000-000034130000}"/>
    <cellStyle name="Navadno 3 2 3 2 5 4" xfId="2768" xr:uid="{00000000-0005-0000-0000-000035130000}"/>
    <cellStyle name="Navadno 3 2 3 2 5 4 2" xfId="6440" xr:uid="{00000000-0005-0000-0000-000036130000}"/>
    <cellStyle name="Navadno 3 2 3 2 5 5" xfId="1534" xr:uid="{00000000-0005-0000-0000-000037130000}"/>
    <cellStyle name="Navadno 3 2 3 2 5 5 2" xfId="5208" xr:uid="{00000000-0005-0000-0000-000038130000}"/>
    <cellStyle name="Navadno 3 2 3 2 5 6" xfId="4000" xr:uid="{00000000-0005-0000-0000-000039130000}"/>
    <cellStyle name="Navadno 3 2 3 2 6" xfId="291" xr:uid="{00000000-0005-0000-0000-00003A130000}"/>
    <cellStyle name="Navadno 3 2 3 2 6 2" xfId="689" xr:uid="{00000000-0005-0000-0000-00003B130000}"/>
    <cellStyle name="Navadno 3 2 3 2 6 2 2" xfId="3220" xr:uid="{00000000-0005-0000-0000-00003C130000}"/>
    <cellStyle name="Navadno 3 2 3 2 6 2 2 2" xfId="6892" xr:uid="{00000000-0005-0000-0000-00003D130000}"/>
    <cellStyle name="Navadno 3 2 3 2 6 2 3" xfId="1986" xr:uid="{00000000-0005-0000-0000-00003E130000}"/>
    <cellStyle name="Navadno 3 2 3 2 6 2 3 2" xfId="5660" xr:uid="{00000000-0005-0000-0000-00003F130000}"/>
    <cellStyle name="Navadno 3 2 3 2 6 2 4" xfId="4452" xr:uid="{00000000-0005-0000-0000-000040130000}"/>
    <cellStyle name="Navadno 3 2 3 2 6 3" xfId="1099" xr:uid="{00000000-0005-0000-0000-000041130000}"/>
    <cellStyle name="Navadno 3 2 3 2 6 3 2" xfId="3630" xr:uid="{00000000-0005-0000-0000-000042130000}"/>
    <cellStyle name="Navadno 3 2 3 2 6 3 2 2" xfId="7302" xr:uid="{00000000-0005-0000-0000-000043130000}"/>
    <cellStyle name="Navadno 3 2 3 2 6 3 3" xfId="2396" xr:uid="{00000000-0005-0000-0000-000044130000}"/>
    <cellStyle name="Navadno 3 2 3 2 6 3 3 2" xfId="6070" xr:uid="{00000000-0005-0000-0000-000045130000}"/>
    <cellStyle name="Navadno 3 2 3 2 6 3 4" xfId="4862" xr:uid="{00000000-0005-0000-0000-000046130000}"/>
    <cellStyle name="Navadno 3 2 3 2 6 4" xfId="2828" xr:uid="{00000000-0005-0000-0000-000047130000}"/>
    <cellStyle name="Navadno 3 2 3 2 6 4 2" xfId="6500" xr:uid="{00000000-0005-0000-0000-000048130000}"/>
    <cellStyle name="Navadno 3 2 3 2 6 5" xfId="1594" xr:uid="{00000000-0005-0000-0000-000049130000}"/>
    <cellStyle name="Navadno 3 2 3 2 6 5 2" xfId="5268" xr:uid="{00000000-0005-0000-0000-00004A130000}"/>
    <cellStyle name="Navadno 3 2 3 2 6 6" xfId="4060" xr:uid="{00000000-0005-0000-0000-00004B130000}"/>
    <cellStyle name="Navadno 3 2 3 2 7" xfId="412" xr:uid="{00000000-0005-0000-0000-00004C130000}"/>
    <cellStyle name="Navadno 3 2 3 2 7 2" xfId="805" xr:uid="{00000000-0005-0000-0000-00004D130000}"/>
    <cellStyle name="Navadno 3 2 3 2 7 2 2" xfId="3336" xr:uid="{00000000-0005-0000-0000-00004E130000}"/>
    <cellStyle name="Navadno 3 2 3 2 7 2 2 2" xfId="7008" xr:uid="{00000000-0005-0000-0000-00004F130000}"/>
    <cellStyle name="Navadno 3 2 3 2 7 2 3" xfId="2102" xr:uid="{00000000-0005-0000-0000-000050130000}"/>
    <cellStyle name="Navadno 3 2 3 2 7 2 3 2" xfId="5776" xr:uid="{00000000-0005-0000-0000-000051130000}"/>
    <cellStyle name="Navadno 3 2 3 2 7 2 4" xfId="4568" xr:uid="{00000000-0005-0000-0000-000052130000}"/>
    <cellStyle name="Navadno 3 2 3 2 7 3" xfId="1215" xr:uid="{00000000-0005-0000-0000-000053130000}"/>
    <cellStyle name="Navadno 3 2 3 2 7 3 2" xfId="3746" xr:uid="{00000000-0005-0000-0000-000054130000}"/>
    <cellStyle name="Navadno 3 2 3 2 7 3 2 2" xfId="7418" xr:uid="{00000000-0005-0000-0000-000055130000}"/>
    <cellStyle name="Navadno 3 2 3 2 7 3 3" xfId="2512" xr:uid="{00000000-0005-0000-0000-000056130000}"/>
    <cellStyle name="Navadno 3 2 3 2 7 3 3 2" xfId="6186" xr:uid="{00000000-0005-0000-0000-000057130000}"/>
    <cellStyle name="Navadno 3 2 3 2 7 3 4" xfId="4978" xr:uid="{00000000-0005-0000-0000-000058130000}"/>
    <cellStyle name="Navadno 3 2 3 2 7 4" xfId="2944" xr:uid="{00000000-0005-0000-0000-000059130000}"/>
    <cellStyle name="Navadno 3 2 3 2 7 4 2" xfId="6616" xr:uid="{00000000-0005-0000-0000-00005A130000}"/>
    <cellStyle name="Navadno 3 2 3 2 7 5" xfId="1710" xr:uid="{00000000-0005-0000-0000-00005B130000}"/>
    <cellStyle name="Navadno 3 2 3 2 7 5 2" xfId="5384" xr:uid="{00000000-0005-0000-0000-00005C130000}"/>
    <cellStyle name="Navadno 3 2 3 2 7 6" xfId="4176" xr:uid="{00000000-0005-0000-0000-00005D130000}"/>
    <cellStyle name="Navadno 3 2 3 2 8" xfId="141" xr:uid="{00000000-0005-0000-0000-00005E130000}"/>
    <cellStyle name="Navadno 3 2 3 2 8 2" xfId="540" xr:uid="{00000000-0005-0000-0000-00005F130000}"/>
    <cellStyle name="Navadno 3 2 3 2 8 2 2" xfId="3071" xr:uid="{00000000-0005-0000-0000-000060130000}"/>
    <cellStyle name="Navadno 3 2 3 2 8 2 2 2" xfId="6743" xr:uid="{00000000-0005-0000-0000-000061130000}"/>
    <cellStyle name="Navadno 3 2 3 2 8 2 3" xfId="1837" xr:uid="{00000000-0005-0000-0000-000062130000}"/>
    <cellStyle name="Navadno 3 2 3 2 8 2 3 2" xfId="5511" xr:uid="{00000000-0005-0000-0000-000063130000}"/>
    <cellStyle name="Navadno 3 2 3 2 8 2 4" xfId="4303" xr:uid="{00000000-0005-0000-0000-000064130000}"/>
    <cellStyle name="Navadno 3 2 3 2 8 3" xfId="950" xr:uid="{00000000-0005-0000-0000-000065130000}"/>
    <cellStyle name="Navadno 3 2 3 2 8 3 2" xfId="3481" xr:uid="{00000000-0005-0000-0000-000066130000}"/>
    <cellStyle name="Navadno 3 2 3 2 8 3 2 2" xfId="7153" xr:uid="{00000000-0005-0000-0000-000067130000}"/>
    <cellStyle name="Navadno 3 2 3 2 8 3 3" xfId="2247" xr:uid="{00000000-0005-0000-0000-000068130000}"/>
    <cellStyle name="Navadno 3 2 3 2 8 3 3 2" xfId="5921" xr:uid="{00000000-0005-0000-0000-000069130000}"/>
    <cellStyle name="Navadno 3 2 3 2 8 3 4" xfId="4713" xr:uid="{00000000-0005-0000-0000-00006A130000}"/>
    <cellStyle name="Navadno 3 2 3 2 8 4" xfId="2679" xr:uid="{00000000-0005-0000-0000-00006B130000}"/>
    <cellStyle name="Navadno 3 2 3 2 8 4 2" xfId="6351" xr:uid="{00000000-0005-0000-0000-00006C130000}"/>
    <cellStyle name="Navadno 3 2 3 2 8 5" xfId="1445" xr:uid="{00000000-0005-0000-0000-00006D130000}"/>
    <cellStyle name="Navadno 3 2 3 2 8 5 2" xfId="5119" xr:uid="{00000000-0005-0000-0000-00006E130000}"/>
    <cellStyle name="Navadno 3 2 3 2 8 6" xfId="3911" xr:uid="{00000000-0005-0000-0000-00006F130000}"/>
    <cellStyle name="Navadno 3 2 3 2 9" xfId="508" xr:uid="{00000000-0005-0000-0000-000070130000}"/>
    <cellStyle name="Navadno 3 2 3 2 9 2" xfId="3039" xr:uid="{00000000-0005-0000-0000-000071130000}"/>
    <cellStyle name="Navadno 3 2 3 2 9 2 2" xfId="6711" xr:uid="{00000000-0005-0000-0000-000072130000}"/>
    <cellStyle name="Navadno 3 2 3 2 9 3" xfId="1805" xr:uid="{00000000-0005-0000-0000-000073130000}"/>
    <cellStyle name="Navadno 3 2 3 2 9 3 2" xfId="5479" xr:uid="{00000000-0005-0000-0000-000074130000}"/>
    <cellStyle name="Navadno 3 2 3 2 9 4" xfId="4271" xr:uid="{00000000-0005-0000-0000-000075130000}"/>
    <cellStyle name="Navadno 3 2 3 20" xfId="3866" xr:uid="{00000000-0005-0000-0000-000076130000}"/>
    <cellStyle name="Navadno 3 2 3 3" xfId="151" xr:uid="{00000000-0005-0000-0000-000077130000}"/>
    <cellStyle name="Navadno 3 2 3 3 2" xfId="221" xr:uid="{00000000-0005-0000-0000-000078130000}"/>
    <cellStyle name="Navadno 3 2 3 3 2 2" xfId="372" xr:uid="{00000000-0005-0000-0000-000079130000}"/>
    <cellStyle name="Navadno 3 2 3 3 2 2 2" xfId="770" xr:uid="{00000000-0005-0000-0000-00007A130000}"/>
    <cellStyle name="Navadno 3 2 3 3 2 2 2 2" xfId="3301" xr:uid="{00000000-0005-0000-0000-00007B130000}"/>
    <cellStyle name="Navadno 3 2 3 3 2 2 2 2 2" xfId="6973" xr:uid="{00000000-0005-0000-0000-00007C130000}"/>
    <cellStyle name="Navadno 3 2 3 3 2 2 2 3" xfId="2067" xr:uid="{00000000-0005-0000-0000-00007D130000}"/>
    <cellStyle name="Navadno 3 2 3 3 2 2 2 3 2" xfId="5741" xr:uid="{00000000-0005-0000-0000-00007E130000}"/>
    <cellStyle name="Navadno 3 2 3 3 2 2 2 4" xfId="4533" xr:uid="{00000000-0005-0000-0000-00007F130000}"/>
    <cellStyle name="Navadno 3 2 3 3 2 2 3" xfId="1180" xr:uid="{00000000-0005-0000-0000-000080130000}"/>
    <cellStyle name="Navadno 3 2 3 3 2 2 3 2" xfId="3711" xr:uid="{00000000-0005-0000-0000-000081130000}"/>
    <cellStyle name="Navadno 3 2 3 3 2 2 3 2 2" xfId="7383" xr:uid="{00000000-0005-0000-0000-000082130000}"/>
    <cellStyle name="Navadno 3 2 3 3 2 2 3 3" xfId="2477" xr:uid="{00000000-0005-0000-0000-000083130000}"/>
    <cellStyle name="Navadno 3 2 3 3 2 2 3 3 2" xfId="6151" xr:uid="{00000000-0005-0000-0000-000084130000}"/>
    <cellStyle name="Navadno 3 2 3 3 2 2 3 4" xfId="4943" xr:uid="{00000000-0005-0000-0000-000085130000}"/>
    <cellStyle name="Navadno 3 2 3 3 2 2 4" xfId="2909" xr:uid="{00000000-0005-0000-0000-000086130000}"/>
    <cellStyle name="Navadno 3 2 3 3 2 2 4 2" xfId="6581" xr:uid="{00000000-0005-0000-0000-000087130000}"/>
    <cellStyle name="Navadno 3 2 3 3 2 2 5" xfId="1675" xr:uid="{00000000-0005-0000-0000-000088130000}"/>
    <cellStyle name="Navadno 3 2 3 3 2 2 5 2" xfId="5349" xr:uid="{00000000-0005-0000-0000-000089130000}"/>
    <cellStyle name="Navadno 3 2 3 3 2 2 6" xfId="4141" xr:uid="{00000000-0005-0000-0000-00008A130000}"/>
    <cellStyle name="Navadno 3 2 3 3 2 3" xfId="620" xr:uid="{00000000-0005-0000-0000-00008B130000}"/>
    <cellStyle name="Navadno 3 2 3 3 2 3 2" xfId="3151" xr:uid="{00000000-0005-0000-0000-00008C130000}"/>
    <cellStyle name="Navadno 3 2 3 3 2 3 2 2" xfId="6823" xr:uid="{00000000-0005-0000-0000-00008D130000}"/>
    <cellStyle name="Navadno 3 2 3 3 2 3 3" xfId="1917" xr:uid="{00000000-0005-0000-0000-00008E130000}"/>
    <cellStyle name="Navadno 3 2 3 3 2 3 3 2" xfId="5591" xr:uid="{00000000-0005-0000-0000-00008F130000}"/>
    <cellStyle name="Navadno 3 2 3 3 2 3 4" xfId="4383" xr:uid="{00000000-0005-0000-0000-000090130000}"/>
    <cellStyle name="Navadno 3 2 3 3 2 4" xfId="1030" xr:uid="{00000000-0005-0000-0000-000091130000}"/>
    <cellStyle name="Navadno 3 2 3 3 2 4 2" xfId="3561" xr:uid="{00000000-0005-0000-0000-000092130000}"/>
    <cellStyle name="Navadno 3 2 3 3 2 4 2 2" xfId="7233" xr:uid="{00000000-0005-0000-0000-000093130000}"/>
    <cellStyle name="Navadno 3 2 3 3 2 4 3" xfId="2327" xr:uid="{00000000-0005-0000-0000-000094130000}"/>
    <cellStyle name="Navadno 3 2 3 3 2 4 3 2" xfId="6001" xr:uid="{00000000-0005-0000-0000-000095130000}"/>
    <cellStyle name="Navadno 3 2 3 3 2 4 4" xfId="4793" xr:uid="{00000000-0005-0000-0000-000096130000}"/>
    <cellStyle name="Navadno 3 2 3 3 2 5" xfId="2759" xr:uid="{00000000-0005-0000-0000-000097130000}"/>
    <cellStyle name="Navadno 3 2 3 3 2 5 2" xfId="6431" xr:uid="{00000000-0005-0000-0000-000098130000}"/>
    <cellStyle name="Navadno 3 2 3 3 2 6" xfId="1525" xr:uid="{00000000-0005-0000-0000-000099130000}"/>
    <cellStyle name="Navadno 3 2 3 3 2 6 2" xfId="5199" xr:uid="{00000000-0005-0000-0000-00009A130000}"/>
    <cellStyle name="Navadno 3 2 3 3 2 7" xfId="3991" xr:uid="{00000000-0005-0000-0000-00009B130000}"/>
    <cellStyle name="Navadno 3 2 3 3 3" xfId="318" xr:uid="{00000000-0005-0000-0000-00009C130000}"/>
    <cellStyle name="Navadno 3 2 3 3 3 2" xfId="716" xr:uid="{00000000-0005-0000-0000-00009D130000}"/>
    <cellStyle name="Navadno 3 2 3 3 3 2 2" xfId="3247" xr:uid="{00000000-0005-0000-0000-00009E130000}"/>
    <cellStyle name="Navadno 3 2 3 3 3 2 2 2" xfId="6919" xr:uid="{00000000-0005-0000-0000-00009F130000}"/>
    <cellStyle name="Navadno 3 2 3 3 3 2 3" xfId="2013" xr:uid="{00000000-0005-0000-0000-0000A0130000}"/>
    <cellStyle name="Navadno 3 2 3 3 3 2 3 2" xfId="5687" xr:uid="{00000000-0005-0000-0000-0000A1130000}"/>
    <cellStyle name="Navadno 3 2 3 3 3 2 4" xfId="4479" xr:uid="{00000000-0005-0000-0000-0000A2130000}"/>
    <cellStyle name="Navadno 3 2 3 3 3 3" xfId="1126" xr:uid="{00000000-0005-0000-0000-0000A3130000}"/>
    <cellStyle name="Navadno 3 2 3 3 3 3 2" xfId="3657" xr:uid="{00000000-0005-0000-0000-0000A4130000}"/>
    <cellStyle name="Navadno 3 2 3 3 3 3 2 2" xfId="7329" xr:uid="{00000000-0005-0000-0000-0000A5130000}"/>
    <cellStyle name="Navadno 3 2 3 3 3 3 3" xfId="2423" xr:uid="{00000000-0005-0000-0000-0000A6130000}"/>
    <cellStyle name="Navadno 3 2 3 3 3 3 3 2" xfId="6097" xr:uid="{00000000-0005-0000-0000-0000A7130000}"/>
    <cellStyle name="Navadno 3 2 3 3 3 3 4" xfId="4889" xr:uid="{00000000-0005-0000-0000-0000A8130000}"/>
    <cellStyle name="Navadno 3 2 3 3 3 4" xfId="2855" xr:uid="{00000000-0005-0000-0000-0000A9130000}"/>
    <cellStyle name="Navadno 3 2 3 3 3 4 2" xfId="6527" xr:uid="{00000000-0005-0000-0000-0000AA130000}"/>
    <cellStyle name="Navadno 3 2 3 3 3 5" xfId="1621" xr:uid="{00000000-0005-0000-0000-0000AB130000}"/>
    <cellStyle name="Navadno 3 2 3 3 3 5 2" xfId="5295" xr:uid="{00000000-0005-0000-0000-0000AC130000}"/>
    <cellStyle name="Navadno 3 2 3 3 3 6" xfId="4087" xr:uid="{00000000-0005-0000-0000-0000AD130000}"/>
    <cellStyle name="Navadno 3 2 3 3 4" xfId="422" xr:uid="{00000000-0005-0000-0000-0000AE130000}"/>
    <cellStyle name="Navadno 3 2 3 3 4 2" xfId="815" xr:uid="{00000000-0005-0000-0000-0000AF130000}"/>
    <cellStyle name="Navadno 3 2 3 3 4 2 2" xfId="3346" xr:uid="{00000000-0005-0000-0000-0000B0130000}"/>
    <cellStyle name="Navadno 3 2 3 3 4 2 2 2" xfId="7018" xr:uid="{00000000-0005-0000-0000-0000B1130000}"/>
    <cellStyle name="Navadno 3 2 3 3 4 2 3" xfId="2112" xr:uid="{00000000-0005-0000-0000-0000B2130000}"/>
    <cellStyle name="Navadno 3 2 3 3 4 2 3 2" xfId="5786" xr:uid="{00000000-0005-0000-0000-0000B3130000}"/>
    <cellStyle name="Navadno 3 2 3 3 4 2 4" xfId="4578" xr:uid="{00000000-0005-0000-0000-0000B4130000}"/>
    <cellStyle name="Navadno 3 2 3 3 4 3" xfId="1225" xr:uid="{00000000-0005-0000-0000-0000B5130000}"/>
    <cellStyle name="Navadno 3 2 3 3 4 3 2" xfId="3756" xr:uid="{00000000-0005-0000-0000-0000B6130000}"/>
    <cellStyle name="Navadno 3 2 3 3 4 3 2 2" xfId="7428" xr:uid="{00000000-0005-0000-0000-0000B7130000}"/>
    <cellStyle name="Navadno 3 2 3 3 4 3 3" xfId="2522" xr:uid="{00000000-0005-0000-0000-0000B8130000}"/>
    <cellStyle name="Navadno 3 2 3 3 4 3 3 2" xfId="6196" xr:uid="{00000000-0005-0000-0000-0000B9130000}"/>
    <cellStyle name="Navadno 3 2 3 3 4 3 4" xfId="4988" xr:uid="{00000000-0005-0000-0000-0000BA130000}"/>
    <cellStyle name="Navadno 3 2 3 3 4 4" xfId="2954" xr:uid="{00000000-0005-0000-0000-0000BB130000}"/>
    <cellStyle name="Navadno 3 2 3 3 4 4 2" xfId="6626" xr:uid="{00000000-0005-0000-0000-0000BC130000}"/>
    <cellStyle name="Navadno 3 2 3 3 4 5" xfId="1720" xr:uid="{00000000-0005-0000-0000-0000BD130000}"/>
    <cellStyle name="Navadno 3 2 3 3 4 5 2" xfId="5394" xr:uid="{00000000-0005-0000-0000-0000BE130000}"/>
    <cellStyle name="Navadno 3 2 3 3 4 6" xfId="4186" xr:uid="{00000000-0005-0000-0000-0000BF130000}"/>
    <cellStyle name="Navadno 3 2 3 3 5" xfId="550" xr:uid="{00000000-0005-0000-0000-0000C0130000}"/>
    <cellStyle name="Navadno 3 2 3 3 5 2" xfId="3081" xr:uid="{00000000-0005-0000-0000-0000C1130000}"/>
    <cellStyle name="Navadno 3 2 3 3 5 2 2" xfId="6753" xr:uid="{00000000-0005-0000-0000-0000C2130000}"/>
    <cellStyle name="Navadno 3 2 3 3 5 3" xfId="1847" xr:uid="{00000000-0005-0000-0000-0000C3130000}"/>
    <cellStyle name="Navadno 3 2 3 3 5 3 2" xfId="5521" xr:uid="{00000000-0005-0000-0000-0000C4130000}"/>
    <cellStyle name="Navadno 3 2 3 3 5 4" xfId="4313" xr:uid="{00000000-0005-0000-0000-0000C5130000}"/>
    <cellStyle name="Navadno 3 2 3 3 6" xfId="960" xr:uid="{00000000-0005-0000-0000-0000C6130000}"/>
    <cellStyle name="Navadno 3 2 3 3 6 2" xfId="3491" xr:uid="{00000000-0005-0000-0000-0000C7130000}"/>
    <cellStyle name="Navadno 3 2 3 3 6 2 2" xfId="7163" xr:uid="{00000000-0005-0000-0000-0000C8130000}"/>
    <cellStyle name="Navadno 3 2 3 3 6 3" xfId="2257" xr:uid="{00000000-0005-0000-0000-0000C9130000}"/>
    <cellStyle name="Navadno 3 2 3 3 6 3 2" xfId="5931" xr:uid="{00000000-0005-0000-0000-0000CA130000}"/>
    <cellStyle name="Navadno 3 2 3 3 6 4" xfId="4723" xr:uid="{00000000-0005-0000-0000-0000CB130000}"/>
    <cellStyle name="Navadno 3 2 3 3 7" xfId="2689" xr:uid="{00000000-0005-0000-0000-0000CC130000}"/>
    <cellStyle name="Navadno 3 2 3 3 7 2" xfId="6361" xr:uid="{00000000-0005-0000-0000-0000CD130000}"/>
    <cellStyle name="Navadno 3 2 3 3 8" xfId="1455" xr:uid="{00000000-0005-0000-0000-0000CE130000}"/>
    <cellStyle name="Navadno 3 2 3 3 8 2" xfId="5129" xr:uid="{00000000-0005-0000-0000-0000CF130000}"/>
    <cellStyle name="Navadno 3 2 3 3 9" xfId="3921" xr:uid="{00000000-0005-0000-0000-0000D0130000}"/>
    <cellStyle name="Navadno 3 2 3 4" xfId="167" xr:uid="{00000000-0005-0000-0000-0000D1130000}"/>
    <cellStyle name="Navadno 3 2 3 4 2" xfId="243" xr:uid="{00000000-0005-0000-0000-0000D2130000}"/>
    <cellStyle name="Navadno 3 2 3 4 2 2" xfId="381" xr:uid="{00000000-0005-0000-0000-0000D3130000}"/>
    <cellStyle name="Navadno 3 2 3 4 2 2 2" xfId="779" xr:uid="{00000000-0005-0000-0000-0000D4130000}"/>
    <cellStyle name="Navadno 3 2 3 4 2 2 2 2" xfId="3310" xr:uid="{00000000-0005-0000-0000-0000D5130000}"/>
    <cellStyle name="Navadno 3 2 3 4 2 2 2 2 2" xfId="6982" xr:uid="{00000000-0005-0000-0000-0000D6130000}"/>
    <cellStyle name="Navadno 3 2 3 4 2 2 2 3" xfId="2076" xr:uid="{00000000-0005-0000-0000-0000D7130000}"/>
    <cellStyle name="Navadno 3 2 3 4 2 2 2 3 2" xfId="5750" xr:uid="{00000000-0005-0000-0000-0000D8130000}"/>
    <cellStyle name="Navadno 3 2 3 4 2 2 2 4" xfId="4542" xr:uid="{00000000-0005-0000-0000-0000D9130000}"/>
    <cellStyle name="Navadno 3 2 3 4 2 2 3" xfId="1189" xr:uid="{00000000-0005-0000-0000-0000DA130000}"/>
    <cellStyle name="Navadno 3 2 3 4 2 2 3 2" xfId="3720" xr:uid="{00000000-0005-0000-0000-0000DB130000}"/>
    <cellStyle name="Navadno 3 2 3 4 2 2 3 2 2" xfId="7392" xr:uid="{00000000-0005-0000-0000-0000DC130000}"/>
    <cellStyle name="Navadno 3 2 3 4 2 2 3 3" xfId="2486" xr:uid="{00000000-0005-0000-0000-0000DD130000}"/>
    <cellStyle name="Navadno 3 2 3 4 2 2 3 3 2" xfId="6160" xr:uid="{00000000-0005-0000-0000-0000DE130000}"/>
    <cellStyle name="Navadno 3 2 3 4 2 2 3 4" xfId="4952" xr:uid="{00000000-0005-0000-0000-0000DF130000}"/>
    <cellStyle name="Navadno 3 2 3 4 2 2 4" xfId="2918" xr:uid="{00000000-0005-0000-0000-0000E0130000}"/>
    <cellStyle name="Navadno 3 2 3 4 2 2 4 2" xfId="6590" xr:uid="{00000000-0005-0000-0000-0000E1130000}"/>
    <cellStyle name="Navadno 3 2 3 4 2 2 5" xfId="1684" xr:uid="{00000000-0005-0000-0000-0000E2130000}"/>
    <cellStyle name="Navadno 3 2 3 4 2 2 5 2" xfId="5358" xr:uid="{00000000-0005-0000-0000-0000E3130000}"/>
    <cellStyle name="Navadno 3 2 3 4 2 2 6" xfId="4150" xr:uid="{00000000-0005-0000-0000-0000E4130000}"/>
    <cellStyle name="Navadno 3 2 3 4 2 3" xfId="642" xr:uid="{00000000-0005-0000-0000-0000E5130000}"/>
    <cellStyle name="Navadno 3 2 3 4 2 3 2" xfId="3173" xr:uid="{00000000-0005-0000-0000-0000E6130000}"/>
    <cellStyle name="Navadno 3 2 3 4 2 3 2 2" xfId="6845" xr:uid="{00000000-0005-0000-0000-0000E7130000}"/>
    <cellStyle name="Navadno 3 2 3 4 2 3 3" xfId="1939" xr:uid="{00000000-0005-0000-0000-0000E8130000}"/>
    <cellStyle name="Navadno 3 2 3 4 2 3 3 2" xfId="5613" xr:uid="{00000000-0005-0000-0000-0000E9130000}"/>
    <cellStyle name="Navadno 3 2 3 4 2 3 4" xfId="4405" xr:uid="{00000000-0005-0000-0000-0000EA130000}"/>
    <cellStyle name="Navadno 3 2 3 4 2 4" xfId="1052" xr:uid="{00000000-0005-0000-0000-0000EB130000}"/>
    <cellStyle name="Navadno 3 2 3 4 2 4 2" xfId="3583" xr:uid="{00000000-0005-0000-0000-0000EC130000}"/>
    <cellStyle name="Navadno 3 2 3 4 2 4 2 2" xfId="7255" xr:uid="{00000000-0005-0000-0000-0000ED130000}"/>
    <cellStyle name="Navadno 3 2 3 4 2 4 3" xfId="2349" xr:uid="{00000000-0005-0000-0000-0000EE130000}"/>
    <cellStyle name="Navadno 3 2 3 4 2 4 3 2" xfId="6023" xr:uid="{00000000-0005-0000-0000-0000EF130000}"/>
    <cellStyle name="Navadno 3 2 3 4 2 4 4" xfId="4815" xr:uid="{00000000-0005-0000-0000-0000F0130000}"/>
    <cellStyle name="Navadno 3 2 3 4 2 5" xfId="2781" xr:uid="{00000000-0005-0000-0000-0000F1130000}"/>
    <cellStyle name="Navadno 3 2 3 4 2 5 2" xfId="6453" xr:uid="{00000000-0005-0000-0000-0000F2130000}"/>
    <cellStyle name="Navadno 3 2 3 4 2 6" xfId="1547" xr:uid="{00000000-0005-0000-0000-0000F3130000}"/>
    <cellStyle name="Navadno 3 2 3 4 2 6 2" xfId="5221" xr:uid="{00000000-0005-0000-0000-0000F4130000}"/>
    <cellStyle name="Navadno 3 2 3 4 2 7" xfId="4013" xr:uid="{00000000-0005-0000-0000-0000F5130000}"/>
    <cellStyle name="Navadno 3 2 3 4 3" xfId="327" xr:uid="{00000000-0005-0000-0000-0000F6130000}"/>
    <cellStyle name="Navadno 3 2 3 4 3 2" xfId="725" xr:uid="{00000000-0005-0000-0000-0000F7130000}"/>
    <cellStyle name="Navadno 3 2 3 4 3 2 2" xfId="3256" xr:uid="{00000000-0005-0000-0000-0000F8130000}"/>
    <cellStyle name="Navadno 3 2 3 4 3 2 2 2" xfId="6928" xr:uid="{00000000-0005-0000-0000-0000F9130000}"/>
    <cellStyle name="Navadno 3 2 3 4 3 2 3" xfId="2022" xr:uid="{00000000-0005-0000-0000-0000FA130000}"/>
    <cellStyle name="Navadno 3 2 3 4 3 2 3 2" xfId="5696" xr:uid="{00000000-0005-0000-0000-0000FB130000}"/>
    <cellStyle name="Navadno 3 2 3 4 3 2 4" xfId="4488" xr:uid="{00000000-0005-0000-0000-0000FC130000}"/>
    <cellStyle name="Navadno 3 2 3 4 3 3" xfId="1135" xr:uid="{00000000-0005-0000-0000-0000FD130000}"/>
    <cellStyle name="Navadno 3 2 3 4 3 3 2" xfId="3666" xr:uid="{00000000-0005-0000-0000-0000FE130000}"/>
    <cellStyle name="Navadno 3 2 3 4 3 3 2 2" xfId="7338" xr:uid="{00000000-0005-0000-0000-0000FF130000}"/>
    <cellStyle name="Navadno 3 2 3 4 3 3 3" xfId="2432" xr:uid="{00000000-0005-0000-0000-000000140000}"/>
    <cellStyle name="Navadno 3 2 3 4 3 3 3 2" xfId="6106" xr:uid="{00000000-0005-0000-0000-000001140000}"/>
    <cellStyle name="Navadno 3 2 3 4 3 3 4" xfId="4898" xr:uid="{00000000-0005-0000-0000-000002140000}"/>
    <cellStyle name="Navadno 3 2 3 4 3 4" xfId="2864" xr:uid="{00000000-0005-0000-0000-000003140000}"/>
    <cellStyle name="Navadno 3 2 3 4 3 4 2" xfId="6536" xr:uid="{00000000-0005-0000-0000-000004140000}"/>
    <cellStyle name="Navadno 3 2 3 4 3 5" xfId="1630" xr:uid="{00000000-0005-0000-0000-000005140000}"/>
    <cellStyle name="Navadno 3 2 3 4 3 5 2" xfId="5304" xr:uid="{00000000-0005-0000-0000-000006140000}"/>
    <cellStyle name="Navadno 3 2 3 4 3 6" xfId="4096" xr:uid="{00000000-0005-0000-0000-000007140000}"/>
    <cellStyle name="Navadno 3 2 3 4 4" xfId="440" xr:uid="{00000000-0005-0000-0000-000008140000}"/>
    <cellStyle name="Navadno 3 2 3 4 4 2" xfId="833" xr:uid="{00000000-0005-0000-0000-000009140000}"/>
    <cellStyle name="Navadno 3 2 3 4 4 2 2" xfId="3364" xr:uid="{00000000-0005-0000-0000-00000A140000}"/>
    <cellStyle name="Navadno 3 2 3 4 4 2 2 2" xfId="7036" xr:uid="{00000000-0005-0000-0000-00000B140000}"/>
    <cellStyle name="Navadno 3 2 3 4 4 2 3" xfId="2130" xr:uid="{00000000-0005-0000-0000-00000C140000}"/>
    <cellStyle name="Navadno 3 2 3 4 4 2 3 2" xfId="5804" xr:uid="{00000000-0005-0000-0000-00000D140000}"/>
    <cellStyle name="Navadno 3 2 3 4 4 2 4" xfId="4596" xr:uid="{00000000-0005-0000-0000-00000E140000}"/>
    <cellStyle name="Navadno 3 2 3 4 4 3" xfId="1243" xr:uid="{00000000-0005-0000-0000-00000F140000}"/>
    <cellStyle name="Navadno 3 2 3 4 4 3 2" xfId="3774" xr:uid="{00000000-0005-0000-0000-000010140000}"/>
    <cellStyle name="Navadno 3 2 3 4 4 3 2 2" xfId="7446" xr:uid="{00000000-0005-0000-0000-000011140000}"/>
    <cellStyle name="Navadno 3 2 3 4 4 3 3" xfId="2540" xr:uid="{00000000-0005-0000-0000-000012140000}"/>
    <cellStyle name="Navadno 3 2 3 4 4 3 3 2" xfId="6214" xr:uid="{00000000-0005-0000-0000-000013140000}"/>
    <cellStyle name="Navadno 3 2 3 4 4 3 4" xfId="5006" xr:uid="{00000000-0005-0000-0000-000014140000}"/>
    <cellStyle name="Navadno 3 2 3 4 4 4" xfId="2972" xr:uid="{00000000-0005-0000-0000-000015140000}"/>
    <cellStyle name="Navadno 3 2 3 4 4 4 2" xfId="6644" xr:uid="{00000000-0005-0000-0000-000016140000}"/>
    <cellStyle name="Navadno 3 2 3 4 4 5" xfId="1738" xr:uid="{00000000-0005-0000-0000-000017140000}"/>
    <cellStyle name="Navadno 3 2 3 4 4 5 2" xfId="5412" xr:uid="{00000000-0005-0000-0000-000018140000}"/>
    <cellStyle name="Navadno 3 2 3 4 4 6" xfId="4204" xr:uid="{00000000-0005-0000-0000-000019140000}"/>
    <cellStyle name="Navadno 3 2 3 4 5" xfId="566" xr:uid="{00000000-0005-0000-0000-00001A140000}"/>
    <cellStyle name="Navadno 3 2 3 4 5 2" xfId="3097" xr:uid="{00000000-0005-0000-0000-00001B140000}"/>
    <cellStyle name="Navadno 3 2 3 4 5 2 2" xfId="6769" xr:uid="{00000000-0005-0000-0000-00001C140000}"/>
    <cellStyle name="Navadno 3 2 3 4 5 3" xfId="1863" xr:uid="{00000000-0005-0000-0000-00001D140000}"/>
    <cellStyle name="Navadno 3 2 3 4 5 3 2" xfId="5537" xr:uid="{00000000-0005-0000-0000-00001E140000}"/>
    <cellStyle name="Navadno 3 2 3 4 5 4" xfId="4329" xr:uid="{00000000-0005-0000-0000-00001F140000}"/>
    <cellStyle name="Navadno 3 2 3 4 6" xfId="976" xr:uid="{00000000-0005-0000-0000-000020140000}"/>
    <cellStyle name="Navadno 3 2 3 4 6 2" xfId="3507" xr:uid="{00000000-0005-0000-0000-000021140000}"/>
    <cellStyle name="Navadno 3 2 3 4 6 2 2" xfId="7179" xr:uid="{00000000-0005-0000-0000-000022140000}"/>
    <cellStyle name="Navadno 3 2 3 4 6 3" xfId="2273" xr:uid="{00000000-0005-0000-0000-000023140000}"/>
    <cellStyle name="Navadno 3 2 3 4 6 3 2" xfId="5947" xr:uid="{00000000-0005-0000-0000-000024140000}"/>
    <cellStyle name="Navadno 3 2 3 4 6 4" xfId="4739" xr:uid="{00000000-0005-0000-0000-000025140000}"/>
    <cellStyle name="Navadno 3 2 3 4 7" xfId="2705" xr:uid="{00000000-0005-0000-0000-000026140000}"/>
    <cellStyle name="Navadno 3 2 3 4 7 2" xfId="6377" xr:uid="{00000000-0005-0000-0000-000027140000}"/>
    <cellStyle name="Navadno 3 2 3 4 8" xfId="1471" xr:uid="{00000000-0005-0000-0000-000028140000}"/>
    <cellStyle name="Navadno 3 2 3 4 8 2" xfId="5145" xr:uid="{00000000-0005-0000-0000-000029140000}"/>
    <cellStyle name="Navadno 3 2 3 4 9" xfId="3937" xr:uid="{00000000-0005-0000-0000-00002A140000}"/>
    <cellStyle name="Navadno 3 2 3 5" xfId="185" xr:uid="{00000000-0005-0000-0000-00002B140000}"/>
    <cellStyle name="Navadno 3 2 3 5 2" xfId="260" xr:uid="{00000000-0005-0000-0000-00002C140000}"/>
    <cellStyle name="Navadno 3 2 3 5 2 2" xfId="354" xr:uid="{00000000-0005-0000-0000-00002D140000}"/>
    <cellStyle name="Navadno 3 2 3 5 2 2 2" xfId="752" xr:uid="{00000000-0005-0000-0000-00002E140000}"/>
    <cellStyle name="Navadno 3 2 3 5 2 2 2 2" xfId="3283" xr:uid="{00000000-0005-0000-0000-00002F140000}"/>
    <cellStyle name="Navadno 3 2 3 5 2 2 2 2 2" xfId="6955" xr:uid="{00000000-0005-0000-0000-000030140000}"/>
    <cellStyle name="Navadno 3 2 3 5 2 2 2 3" xfId="2049" xr:uid="{00000000-0005-0000-0000-000031140000}"/>
    <cellStyle name="Navadno 3 2 3 5 2 2 2 3 2" xfId="5723" xr:uid="{00000000-0005-0000-0000-000032140000}"/>
    <cellStyle name="Navadno 3 2 3 5 2 2 2 4" xfId="4515" xr:uid="{00000000-0005-0000-0000-000033140000}"/>
    <cellStyle name="Navadno 3 2 3 5 2 2 3" xfId="1162" xr:uid="{00000000-0005-0000-0000-000034140000}"/>
    <cellStyle name="Navadno 3 2 3 5 2 2 3 2" xfId="3693" xr:uid="{00000000-0005-0000-0000-000035140000}"/>
    <cellStyle name="Navadno 3 2 3 5 2 2 3 2 2" xfId="7365" xr:uid="{00000000-0005-0000-0000-000036140000}"/>
    <cellStyle name="Navadno 3 2 3 5 2 2 3 3" xfId="2459" xr:uid="{00000000-0005-0000-0000-000037140000}"/>
    <cellStyle name="Navadno 3 2 3 5 2 2 3 3 2" xfId="6133" xr:uid="{00000000-0005-0000-0000-000038140000}"/>
    <cellStyle name="Navadno 3 2 3 5 2 2 3 4" xfId="4925" xr:uid="{00000000-0005-0000-0000-000039140000}"/>
    <cellStyle name="Navadno 3 2 3 5 2 2 4" xfId="2891" xr:uid="{00000000-0005-0000-0000-00003A140000}"/>
    <cellStyle name="Navadno 3 2 3 5 2 2 4 2" xfId="6563" xr:uid="{00000000-0005-0000-0000-00003B140000}"/>
    <cellStyle name="Navadno 3 2 3 5 2 2 5" xfId="1657" xr:uid="{00000000-0005-0000-0000-00003C140000}"/>
    <cellStyle name="Navadno 3 2 3 5 2 2 5 2" xfId="5331" xr:uid="{00000000-0005-0000-0000-00003D140000}"/>
    <cellStyle name="Navadno 3 2 3 5 2 2 6" xfId="4123" xr:uid="{00000000-0005-0000-0000-00003E140000}"/>
    <cellStyle name="Navadno 3 2 3 5 2 3" xfId="658" xr:uid="{00000000-0005-0000-0000-00003F140000}"/>
    <cellStyle name="Navadno 3 2 3 5 2 3 2" xfId="3189" xr:uid="{00000000-0005-0000-0000-000040140000}"/>
    <cellStyle name="Navadno 3 2 3 5 2 3 2 2" xfId="6861" xr:uid="{00000000-0005-0000-0000-000041140000}"/>
    <cellStyle name="Navadno 3 2 3 5 2 3 3" xfId="1955" xr:uid="{00000000-0005-0000-0000-000042140000}"/>
    <cellStyle name="Navadno 3 2 3 5 2 3 3 2" xfId="5629" xr:uid="{00000000-0005-0000-0000-000043140000}"/>
    <cellStyle name="Navadno 3 2 3 5 2 3 4" xfId="4421" xr:uid="{00000000-0005-0000-0000-000044140000}"/>
    <cellStyle name="Navadno 3 2 3 5 2 4" xfId="1068" xr:uid="{00000000-0005-0000-0000-000045140000}"/>
    <cellStyle name="Navadno 3 2 3 5 2 4 2" xfId="3599" xr:uid="{00000000-0005-0000-0000-000046140000}"/>
    <cellStyle name="Navadno 3 2 3 5 2 4 2 2" xfId="7271" xr:uid="{00000000-0005-0000-0000-000047140000}"/>
    <cellStyle name="Navadno 3 2 3 5 2 4 3" xfId="2365" xr:uid="{00000000-0005-0000-0000-000048140000}"/>
    <cellStyle name="Navadno 3 2 3 5 2 4 3 2" xfId="6039" xr:uid="{00000000-0005-0000-0000-000049140000}"/>
    <cellStyle name="Navadno 3 2 3 5 2 4 4" xfId="4831" xr:uid="{00000000-0005-0000-0000-00004A140000}"/>
    <cellStyle name="Navadno 3 2 3 5 2 5" xfId="2797" xr:uid="{00000000-0005-0000-0000-00004B140000}"/>
    <cellStyle name="Navadno 3 2 3 5 2 5 2" xfId="6469" xr:uid="{00000000-0005-0000-0000-00004C140000}"/>
    <cellStyle name="Navadno 3 2 3 5 2 6" xfId="1563" xr:uid="{00000000-0005-0000-0000-00004D140000}"/>
    <cellStyle name="Navadno 3 2 3 5 2 6 2" xfId="5237" xr:uid="{00000000-0005-0000-0000-00004E140000}"/>
    <cellStyle name="Navadno 3 2 3 5 2 7" xfId="4029" xr:uid="{00000000-0005-0000-0000-00004F140000}"/>
    <cellStyle name="Navadno 3 2 3 5 3" xfId="300" xr:uid="{00000000-0005-0000-0000-000050140000}"/>
    <cellStyle name="Navadno 3 2 3 5 3 2" xfId="698" xr:uid="{00000000-0005-0000-0000-000051140000}"/>
    <cellStyle name="Navadno 3 2 3 5 3 2 2" xfId="3229" xr:uid="{00000000-0005-0000-0000-000052140000}"/>
    <cellStyle name="Navadno 3 2 3 5 3 2 2 2" xfId="6901" xr:uid="{00000000-0005-0000-0000-000053140000}"/>
    <cellStyle name="Navadno 3 2 3 5 3 2 3" xfId="1995" xr:uid="{00000000-0005-0000-0000-000054140000}"/>
    <cellStyle name="Navadno 3 2 3 5 3 2 3 2" xfId="5669" xr:uid="{00000000-0005-0000-0000-000055140000}"/>
    <cellStyle name="Navadno 3 2 3 5 3 2 4" xfId="4461" xr:uid="{00000000-0005-0000-0000-000056140000}"/>
    <cellStyle name="Navadno 3 2 3 5 3 3" xfId="1108" xr:uid="{00000000-0005-0000-0000-000057140000}"/>
    <cellStyle name="Navadno 3 2 3 5 3 3 2" xfId="3639" xr:uid="{00000000-0005-0000-0000-000058140000}"/>
    <cellStyle name="Navadno 3 2 3 5 3 3 2 2" xfId="7311" xr:uid="{00000000-0005-0000-0000-000059140000}"/>
    <cellStyle name="Navadno 3 2 3 5 3 3 3" xfId="2405" xr:uid="{00000000-0005-0000-0000-00005A140000}"/>
    <cellStyle name="Navadno 3 2 3 5 3 3 3 2" xfId="6079" xr:uid="{00000000-0005-0000-0000-00005B140000}"/>
    <cellStyle name="Navadno 3 2 3 5 3 3 4" xfId="4871" xr:uid="{00000000-0005-0000-0000-00005C140000}"/>
    <cellStyle name="Navadno 3 2 3 5 3 4" xfId="2837" xr:uid="{00000000-0005-0000-0000-00005D140000}"/>
    <cellStyle name="Navadno 3 2 3 5 3 4 2" xfId="6509" xr:uid="{00000000-0005-0000-0000-00005E140000}"/>
    <cellStyle name="Navadno 3 2 3 5 3 5" xfId="1603" xr:uid="{00000000-0005-0000-0000-00005F140000}"/>
    <cellStyle name="Navadno 3 2 3 5 3 5 2" xfId="5277" xr:uid="{00000000-0005-0000-0000-000060140000}"/>
    <cellStyle name="Navadno 3 2 3 5 3 6" xfId="4069" xr:uid="{00000000-0005-0000-0000-000061140000}"/>
    <cellStyle name="Navadno 3 2 3 5 4" xfId="458" xr:uid="{00000000-0005-0000-0000-000062140000}"/>
    <cellStyle name="Navadno 3 2 3 5 4 2" xfId="851" xr:uid="{00000000-0005-0000-0000-000063140000}"/>
    <cellStyle name="Navadno 3 2 3 5 4 2 2" xfId="3382" xr:uid="{00000000-0005-0000-0000-000064140000}"/>
    <cellStyle name="Navadno 3 2 3 5 4 2 2 2" xfId="7054" xr:uid="{00000000-0005-0000-0000-000065140000}"/>
    <cellStyle name="Navadno 3 2 3 5 4 2 3" xfId="2148" xr:uid="{00000000-0005-0000-0000-000066140000}"/>
    <cellStyle name="Navadno 3 2 3 5 4 2 3 2" xfId="5822" xr:uid="{00000000-0005-0000-0000-000067140000}"/>
    <cellStyle name="Navadno 3 2 3 5 4 2 4" xfId="4614" xr:uid="{00000000-0005-0000-0000-000068140000}"/>
    <cellStyle name="Navadno 3 2 3 5 4 3" xfId="1261" xr:uid="{00000000-0005-0000-0000-000069140000}"/>
    <cellStyle name="Navadno 3 2 3 5 4 3 2" xfId="3792" xr:uid="{00000000-0005-0000-0000-00006A140000}"/>
    <cellStyle name="Navadno 3 2 3 5 4 3 2 2" xfId="7464" xr:uid="{00000000-0005-0000-0000-00006B140000}"/>
    <cellStyle name="Navadno 3 2 3 5 4 3 3" xfId="2558" xr:uid="{00000000-0005-0000-0000-00006C140000}"/>
    <cellStyle name="Navadno 3 2 3 5 4 3 3 2" xfId="6232" xr:uid="{00000000-0005-0000-0000-00006D140000}"/>
    <cellStyle name="Navadno 3 2 3 5 4 3 4" xfId="5024" xr:uid="{00000000-0005-0000-0000-00006E140000}"/>
    <cellStyle name="Navadno 3 2 3 5 4 4" xfId="2990" xr:uid="{00000000-0005-0000-0000-00006F140000}"/>
    <cellStyle name="Navadno 3 2 3 5 4 4 2" xfId="6662" xr:uid="{00000000-0005-0000-0000-000070140000}"/>
    <cellStyle name="Navadno 3 2 3 5 4 5" xfId="1756" xr:uid="{00000000-0005-0000-0000-000071140000}"/>
    <cellStyle name="Navadno 3 2 3 5 4 5 2" xfId="5430" xr:uid="{00000000-0005-0000-0000-000072140000}"/>
    <cellStyle name="Navadno 3 2 3 5 4 6" xfId="4222" xr:uid="{00000000-0005-0000-0000-000073140000}"/>
    <cellStyle name="Navadno 3 2 3 5 5" xfId="584" xr:uid="{00000000-0005-0000-0000-000074140000}"/>
    <cellStyle name="Navadno 3 2 3 5 5 2" xfId="3115" xr:uid="{00000000-0005-0000-0000-000075140000}"/>
    <cellStyle name="Navadno 3 2 3 5 5 2 2" xfId="6787" xr:uid="{00000000-0005-0000-0000-000076140000}"/>
    <cellStyle name="Navadno 3 2 3 5 5 3" xfId="1881" xr:uid="{00000000-0005-0000-0000-000077140000}"/>
    <cellStyle name="Navadno 3 2 3 5 5 3 2" xfId="5555" xr:uid="{00000000-0005-0000-0000-000078140000}"/>
    <cellStyle name="Navadno 3 2 3 5 5 4" xfId="4347" xr:uid="{00000000-0005-0000-0000-000079140000}"/>
    <cellStyle name="Navadno 3 2 3 5 6" xfId="994" xr:uid="{00000000-0005-0000-0000-00007A140000}"/>
    <cellStyle name="Navadno 3 2 3 5 6 2" xfId="3525" xr:uid="{00000000-0005-0000-0000-00007B140000}"/>
    <cellStyle name="Navadno 3 2 3 5 6 2 2" xfId="7197" xr:uid="{00000000-0005-0000-0000-00007C140000}"/>
    <cellStyle name="Navadno 3 2 3 5 6 3" xfId="2291" xr:uid="{00000000-0005-0000-0000-00007D140000}"/>
    <cellStyle name="Navadno 3 2 3 5 6 3 2" xfId="5965" xr:uid="{00000000-0005-0000-0000-00007E140000}"/>
    <cellStyle name="Navadno 3 2 3 5 6 4" xfId="4757" xr:uid="{00000000-0005-0000-0000-00007F140000}"/>
    <cellStyle name="Navadno 3 2 3 5 7" xfId="2723" xr:uid="{00000000-0005-0000-0000-000080140000}"/>
    <cellStyle name="Navadno 3 2 3 5 7 2" xfId="6395" xr:uid="{00000000-0005-0000-0000-000081140000}"/>
    <cellStyle name="Navadno 3 2 3 5 8" xfId="1489" xr:uid="{00000000-0005-0000-0000-000082140000}"/>
    <cellStyle name="Navadno 3 2 3 5 8 2" xfId="5163" xr:uid="{00000000-0005-0000-0000-000083140000}"/>
    <cellStyle name="Navadno 3 2 3 5 9" xfId="3955" xr:uid="{00000000-0005-0000-0000-000084140000}"/>
    <cellStyle name="Navadno 3 2 3 6" xfId="194" xr:uid="{00000000-0005-0000-0000-000085140000}"/>
    <cellStyle name="Navadno 3 2 3 6 2" xfId="336" xr:uid="{00000000-0005-0000-0000-000086140000}"/>
    <cellStyle name="Navadno 3 2 3 6 2 2" xfId="734" xr:uid="{00000000-0005-0000-0000-000087140000}"/>
    <cellStyle name="Navadno 3 2 3 6 2 2 2" xfId="3265" xr:uid="{00000000-0005-0000-0000-000088140000}"/>
    <cellStyle name="Navadno 3 2 3 6 2 2 2 2" xfId="6937" xr:uid="{00000000-0005-0000-0000-000089140000}"/>
    <cellStyle name="Navadno 3 2 3 6 2 2 3" xfId="2031" xr:uid="{00000000-0005-0000-0000-00008A140000}"/>
    <cellStyle name="Navadno 3 2 3 6 2 2 3 2" xfId="5705" xr:uid="{00000000-0005-0000-0000-00008B140000}"/>
    <cellStyle name="Navadno 3 2 3 6 2 2 4" xfId="4497" xr:uid="{00000000-0005-0000-0000-00008C140000}"/>
    <cellStyle name="Navadno 3 2 3 6 2 3" xfId="1144" xr:uid="{00000000-0005-0000-0000-00008D140000}"/>
    <cellStyle name="Navadno 3 2 3 6 2 3 2" xfId="3675" xr:uid="{00000000-0005-0000-0000-00008E140000}"/>
    <cellStyle name="Navadno 3 2 3 6 2 3 2 2" xfId="7347" xr:uid="{00000000-0005-0000-0000-00008F140000}"/>
    <cellStyle name="Navadno 3 2 3 6 2 3 3" xfId="2441" xr:uid="{00000000-0005-0000-0000-000090140000}"/>
    <cellStyle name="Navadno 3 2 3 6 2 3 3 2" xfId="6115" xr:uid="{00000000-0005-0000-0000-000091140000}"/>
    <cellStyle name="Navadno 3 2 3 6 2 3 4" xfId="4907" xr:uid="{00000000-0005-0000-0000-000092140000}"/>
    <cellStyle name="Navadno 3 2 3 6 2 4" xfId="2873" xr:uid="{00000000-0005-0000-0000-000093140000}"/>
    <cellStyle name="Navadno 3 2 3 6 2 4 2" xfId="6545" xr:uid="{00000000-0005-0000-0000-000094140000}"/>
    <cellStyle name="Navadno 3 2 3 6 2 5" xfId="1639" xr:uid="{00000000-0005-0000-0000-000095140000}"/>
    <cellStyle name="Navadno 3 2 3 6 2 5 2" xfId="5313" xr:uid="{00000000-0005-0000-0000-000096140000}"/>
    <cellStyle name="Navadno 3 2 3 6 2 6" xfId="4105" xr:uid="{00000000-0005-0000-0000-000097140000}"/>
    <cellStyle name="Navadno 3 2 3 6 3" xfId="467" xr:uid="{00000000-0005-0000-0000-000098140000}"/>
    <cellStyle name="Navadno 3 2 3 6 3 2" xfId="860" xr:uid="{00000000-0005-0000-0000-000099140000}"/>
    <cellStyle name="Navadno 3 2 3 6 3 2 2" xfId="3391" xr:uid="{00000000-0005-0000-0000-00009A140000}"/>
    <cellStyle name="Navadno 3 2 3 6 3 2 2 2" xfId="7063" xr:uid="{00000000-0005-0000-0000-00009B140000}"/>
    <cellStyle name="Navadno 3 2 3 6 3 2 3" xfId="2157" xr:uid="{00000000-0005-0000-0000-00009C140000}"/>
    <cellStyle name="Navadno 3 2 3 6 3 2 3 2" xfId="5831" xr:uid="{00000000-0005-0000-0000-00009D140000}"/>
    <cellStyle name="Navadno 3 2 3 6 3 2 4" xfId="4623" xr:uid="{00000000-0005-0000-0000-00009E140000}"/>
    <cellStyle name="Navadno 3 2 3 6 3 3" xfId="1270" xr:uid="{00000000-0005-0000-0000-00009F140000}"/>
    <cellStyle name="Navadno 3 2 3 6 3 3 2" xfId="3801" xr:uid="{00000000-0005-0000-0000-0000A0140000}"/>
    <cellStyle name="Navadno 3 2 3 6 3 3 2 2" xfId="7473" xr:uid="{00000000-0005-0000-0000-0000A1140000}"/>
    <cellStyle name="Navadno 3 2 3 6 3 3 3" xfId="2567" xr:uid="{00000000-0005-0000-0000-0000A2140000}"/>
    <cellStyle name="Navadno 3 2 3 6 3 3 3 2" xfId="6241" xr:uid="{00000000-0005-0000-0000-0000A3140000}"/>
    <cellStyle name="Navadno 3 2 3 6 3 3 4" xfId="5033" xr:uid="{00000000-0005-0000-0000-0000A4140000}"/>
    <cellStyle name="Navadno 3 2 3 6 3 4" xfId="2999" xr:uid="{00000000-0005-0000-0000-0000A5140000}"/>
    <cellStyle name="Navadno 3 2 3 6 3 4 2" xfId="6671" xr:uid="{00000000-0005-0000-0000-0000A6140000}"/>
    <cellStyle name="Navadno 3 2 3 6 3 5" xfId="1765" xr:uid="{00000000-0005-0000-0000-0000A7140000}"/>
    <cellStyle name="Navadno 3 2 3 6 3 5 2" xfId="5439" xr:uid="{00000000-0005-0000-0000-0000A8140000}"/>
    <cellStyle name="Navadno 3 2 3 6 3 6" xfId="4231" xr:uid="{00000000-0005-0000-0000-0000A9140000}"/>
    <cellStyle name="Navadno 3 2 3 6 4" xfId="593" xr:uid="{00000000-0005-0000-0000-0000AA140000}"/>
    <cellStyle name="Navadno 3 2 3 6 4 2" xfId="3124" xr:uid="{00000000-0005-0000-0000-0000AB140000}"/>
    <cellStyle name="Navadno 3 2 3 6 4 2 2" xfId="6796" xr:uid="{00000000-0005-0000-0000-0000AC140000}"/>
    <cellStyle name="Navadno 3 2 3 6 4 3" xfId="1890" xr:uid="{00000000-0005-0000-0000-0000AD140000}"/>
    <cellStyle name="Navadno 3 2 3 6 4 3 2" xfId="5564" xr:uid="{00000000-0005-0000-0000-0000AE140000}"/>
    <cellStyle name="Navadno 3 2 3 6 4 4" xfId="4356" xr:uid="{00000000-0005-0000-0000-0000AF140000}"/>
    <cellStyle name="Navadno 3 2 3 6 5" xfId="1003" xr:uid="{00000000-0005-0000-0000-0000B0140000}"/>
    <cellStyle name="Navadno 3 2 3 6 5 2" xfId="3534" xr:uid="{00000000-0005-0000-0000-0000B1140000}"/>
    <cellStyle name="Navadno 3 2 3 6 5 2 2" xfId="7206" xr:uid="{00000000-0005-0000-0000-0000B2140000}"/>
    <cellStyle name="Navadno 3 2 3 6 5 3" xfId="2300" xr:uid="{00000000-0005-0000-0000-0000B3140000}"/>
    <cellStyle name="Navadno 3 2 3 6 5 3 2" xfId="5974" xr:uid="{00000000-0005-0000-0000-0000B4140000}"/>
    <cellStyle name="Navadno 3 2 3 6 5 4" xfId="4766" xr:uid="{00000000-0005-0000-0000-0000B5140000}"/>
    <cellStyle name="Navadno 3 2 3 6 6" xfId="2732" xr:uid="{00000000-0005-0000-0000-0000B6140000}"/>
    <cellStyle name="Navadno 3 2 3 6 6 2" xfId="6404" xr:uid="{00000000-0005-0000-0000-0000B7140000}"/>
    <cellStyle name="Navadno 3 2 3 6 7" xfId="1498" xr:uid="{00000000-0005-0000-0000-0000B8140000}"/>
    <cellStyle name="Navadno 3 2 3 6 7 2" xfId="5172" xr:uid="{00000000-0005-0000-0000-0000B9140000}"/>
    <cellStyle name="Navadno 3 2 3 6 8" xfId="3964" xr:uid="{00000000-0005-0000-0000-0000BA140000}"/>
    <cellStyle name="Navadno 3 2 3 7" xfId="212" xr:uid="{00000000-0005-0000-0000-0000BB140000}"/>
    <cellStyle name="Navadno 3 2 3 7 2" xfId="611" xr:uid="{00000000-0005-0000-0000-0000BC140000}"/>
    <cellStyle name="Navadno 3 2 3 7 2 2" xfId="3142" xr:uid="{00000000-0005-0000-0000-0000BD140000}"/>
    <cellStyle name="Navadno 3 2 3 7 2 2 2" xfId="6814" xr:uid="{00000000-0005-0000-0000-0000BE140000}"/>
    <cellStyle name="Navadno 3 2 3 7 2 3" xfId="1908" xr:uid="{00000000-0005-0000-0000-0000BF140000}"/>
    <cellStyle name="Navadno 3 2 3 7 2 3 2" xfId="5582" xr:uid="{00000000-0005-0000-0000-0000C0140000}"/>
    <cellStyle name="Navadno 3 2 3 7 2 4" xfId="4374" xr:uid="{00000000-0005-0000-0000-0000C1140000}"/>
    <cellStyle name="Navadno 3 2 3 7 3" xfId="1021" xr:uid="{00000000-0005-0000-0000-0000C2140000}"/>
    <cellStyle name="Navadno 3 2 3 7 3 2" xfId="3552" xr:uid="{00000000-0005-0000-0000-0000C3140000}"/>
    <cellStyle name="Navadno 3 2 3 7 3 2 2" xfId="7224" xr:uid="{00000000-0005-0000-0000-0000C4140000}"/>
    <cellStyle name="Navadno 3 2 3 7 3 3" xfId="2318" xr:uid="{00000000-0005-0000-0000-0000C5140000}"/>
    <cellStyle name="Navadno 3 2 3 7 3 3 2" xfId="5992" xr:uid="{00000000-0005-0000-0000-0000C6140000}"/>
    <cellStyle name="Navadno 3 2 3 7 3 4" xfId="4784" xr:uid="{00000000-0005-0000-0000-0000C7140000}"/>
    <cellStyle name="Navadno 3 2 3 7 4" xfId="2750" xr:uid="{00000000-0005-0000-0000-0000C8140000}"/>
    <cellStyle name="Navadno 3 2 3 7 4 2" xfId="6422" xr:uid="{00000000-0005-0000-0000-0000C9140000}"/>
    <cellStyle name="Navadno 3 2 3 7 5" xfId="1516" xr:uid="{00000000-0005-0000-0000-0000CA140000}"/>
    <cellStyle name="Navadno 3 2 3 7 5 2" xfId="5190" xr:uid="{00000000-0005-0000-0000-0000CB140000}"/>
    <cellStyle name="Navadno 3 2 3 7 6" xfId="3982" xr:uid="{00000000-0005-0000-0000-0000CC140000}"/>
    <cellStyle name="Navadno 3 2 3 8" xfId="270" xr:uid="{00000000-0005-0000-0000-0000CD140000}"/>
    <cellStyle name="Navadno 3 2 3 8 2" xfId="668" xr:uid="{00000000-0005-0000-0000-0000CE140000}"/>
    <cellStyle name="Navadno 3 2 3 8 2 2" xfId="3199" xr:uid="{00000000-0005-0000-0000-0000CF140000}"/>
    <cellStyle name="Navadno 3 2 3 8 2 2 2" xfId="6871" xr:uid="{00000000-0005-0000-0000-0000D0140000}"/>
    <cellStyle name="Navadno 3 2 3 8 2 3" xfId="1965" xr:uid="{00000000-0005-0000-0000-0000D1140000}"/>
    <cellStyle name="Navadno 3 2 3 8 2 3 2" xfId="5639" xr:uid="{00000000-0005-0000-0000-0000D2140000}"/>
    <cellStyle name="Navadno 3 2 3 8 2 4" xfId="4431" xr:uid="{00000000-0005-0000-0000-0000D3140000}"/>
    <cellStyle name="Navadno 3 2 3 8 3" xfId="1078" xr:uid="{00000000-0005-0000-0000-0000D4140000}"/>
    <cellStyle name="Navadno 3 2 3 8 3 2" xfId="3609" xr:uid="{00000000-0005-0000-0000-0000D5140000}"/>
    <cellStyle name="Navadno 3 2 3 8 3 2 2" xfId="7281" xr:uid="{00000000-0005-0000-0000-0000D6140000}"/>
    <cellStyle name="Navadno 3 2 3 8 3 3" xfId="2375" xr:uid="{00000000-0005-0000-0000-0000D7140000}"/>
    <cellStyle name="Navadno 3 2 3 8 3 3 2" xfId="6049" xr:uid="{00000000-0005-0000-0000-0000D8140000}"/>
    <cellStyle name="Navadno 3 2 3 8 3 4" xfId="4841" xr:uid="{00000000-0005-0000-0000-0000D9140000}"/>
    <cellStyle name="Navadno 3 2 3 8 4" xfId="2807" xr:uid="{00000000-0005-0000-0000-0000DA140000}"/>
    <cellStyle name="Navadno 3 2 3 8 4 2" xfId="6479" xr:uid="{00000000-0005-0000-0000-0000DB140000}"/>
    <cellStyle name="Navadno 3 2 3 8 5" xfId="1573" xr:uid="{00000000-0005-0000-0000-0000DC140000}"/>
    <cellStyle name="Navadno 3 2 3 8 5 2" xfId="5247" xr:uid="{00000000-0005-0000-0000-0000DD140000}"/>
    <cellStyle name="Navadno 3 2 3 8 6" xfId="4039" xr:uid="{00000000-0005-0000-0000-0000DE140000}"/>
    <cellStyle name="Navadno 3 2 3 9" xfId="282" xr:uid="{00000000-0005-0000-0000-0000DF140000}"/>
    <cellStyle name="Navadno 3 2 3 9 2" xfId="680" xr:uid="{00000000-0005-0000-0000-0000E0140000}"/>
    <cellStyle name="Navadno 3 2 3 9 2 2" xfId="3211" xr:uid="{00000000-0005-0000-0000-0000E1140000}"/>
    <cellStyle name="Navadno 3 2 3 9 2 2 2" xfId="6883" xr:uid="{00000000-0005-0000-0000-0000E2140000}"/>
    <cellStyle name="Navadno 3 2 3 9 2 3" xfId="1977" xr:uid="{00000000-0005-0000-0000-0000E3140000}"/>
    <cellStyle name="Navadno 3 2 3 9 2 3 2" xfId="5651" xr:uid="{00000000-0005-0000-0000-0000E4140000}"/>
    <cellStyle name="Navadno 3 2 3 9 2 4" xfId="4443" xr:uid="{00000000-0005-0000-0000-0000E5140000}"/>
    <cellStyle name="Navadno 3 2 3 9 3" xfId="1090" xr:uid="{00000000-0005-0000-0000-0000E6140000}"/>
    <cellStyle name="Navadno 3 2 3 9 3 2" xfId="3621" xr:uid="{00000000-0005-0000-0000-0000E7140000}"/>
    <cellStyle name="Navadno 3 2 3 9 3 2 2" xfId="7293" xr:uid="{00000000-0005-0000-0000-0000E8140000}"/>
    <cellStyle name="Navadno 3 2 3 9 3 3" xfId="2387" xr:uid="{00000000-0005-0000-0000-0000E9140000}"/>
    <cellStyle name="Navadno 3 2 3 9 3 3 2" xfId="6061" xr:uid="{00000000-0005-0000-0000-0000EA140000}"/>
    <cellStyle name="Navadno 3 2 3 9 3 4" xfId="4853" xr:uid="{00000000-0005-0000-0000-0000EB140000}"/>
    <cellStyle name="Navadno 3 2 3 9 4" xfId="2819" xr:uid="{00000000-0005-0000-0000-0000EC140000}"/>
    <cellStyle name="Navadno 3 2 3 9 4 2" xfId="6491" xr:uid="{00000000-0005-0000-0000-0000ED140000}"/>
    <cellStyle name="Navadno 3 2 3 9 5" xfId="1585" xr:uid="{00000000-0005-0000-0000-0000EE140000}"/>
    <cellStyle name="Navadno 3 2 3 9 5 2" xfId="5259" xr:uid="{00000000-0005-0000-0000-0000EF140000}"/>
    <cellStyle name="Navadno 3 2 3 9 6" xfId="4051" xr:uid="{00000000-0005-0000-0000-0000F0140000}"/>
    <cellStyle name="Navadno 3 2 4" xfId="97" xr:uid="{00000000-0005-0000-0000-0000F1140000}"/>
    <cellStyle name="Navadno 3 2 4 10" xfId="887" xr:uid="{00000000-0005-0000-0000-0000F2140000}"/>
    <cellStyle name="Navadno 3 2 4 10 2" xfId="3418" xr:uid="{00000000-0005-0000-0000-0000F3140000}"/>
    <cellStyle name="Navadno 3 2 4 10 2 2" xfId="7090" xr:uid="{00000000-0005-0000-0000-0000F4140000}"/>
    <cellStyle name="Navadno 3 2 4 10 3" xfId="2184" xr:uid="{00000000-0005-0000-0000-0000F5140000}"/>
    <cellStyle name="Navadno 3 2 4 10 3 2" xfId="5858" xr:uid="{00000000-0005-0000-0000-0000F6140000}"/>
    <cellStyle name="Navadno 3 2 4 10 4" xfId="4650" xr:uid="{00000000-0005-0000-0000-0000F7140000}"/>
    <cellStyle name="Navadno 3 2 4 11" xfId="914" xr:uid="{00000000-0005-0000-0000-0000F8140000}"/>
    <cellStyle name="Navadno 3 2 4 11 2" xfId="3445" xr:uid="{00000000-0005-0000-0000-0000F9140000}"/>
    <cellStyle name="Navadno 3 2 4 11 2 2" xfId="7117" xr:uid="{00000000-0005-0000-0000-0000FA140000}"/>
    <cellStyle name="Navadno 3 2 4 11 3" xfId="2211" xr:uid="{00000000-0005-0000-0000-0000FB140000}"/>
    <cellStyle name="Navadno 3 2 4 11 3 2" xfId="5885" xr:uid="{00000000-0005-0000-0000-0000FC140000}"/>
    <cellStyle name="Navadno 3 2 4 11 4" xfId="4677" xr:uid="{00000000-0005-0000-0000-0000FD140000}"/>
    <cellStyle name="Navadno 3 2 4 12" xfId="1295" xr:uid="{00000000-0005-0000-0000-0000FE140000}"/>
    <cellStyle name="Navadno 3 2 4 12 2" xfId="3824" xr:uid="{00000000-0005-0000-0000-0000FF140000}"/>
    <cellStyle name="Navadno 3 2 4 12 2 2" xfId="7496" xr:uid="{00000000-0005-0000-0000-000000150000}"/>
    <cellStyle name="Navadno 3 2 4 12 3" xfId="2590" xr:uid="{00000000-0005-0000-0000-000001150000}"/>
    <cellStyle name="Navadno 3 2 4 12 3 2" xfId="6264" xr:uid="{00000000-0005-0000-0000-000002150000}"/>
    <cellStyle name="Navadno 3 2 4 12 4" xfId="5056" xr:uid="{00000000-0005-0000-0000-000003150000}"/>
    <cellStyle name="Navadno 3 2 4 13" xfId="2599" xr:uid="{00000000-0005-0000-0000-000004150000}"/>
    <cellStyle name="Navadno 3 2 4 13 2" xfId="3833" xr:uid="{00000000-0005-0000-0000-000005150000}"/>
    <cellStyle name="Navadno 3 2 4 13 2 2" xfId="7505" xr:uid="{00000000-0005-0000-0000-000006150000}"/>
    <cellStyle name="Navadno 3 2 4 13 3" xfId="6273" xr:uid="{00000000-0005-0000-0000-000007150000}"/>
    <cellStyle name="Navadno 3 2 4 14" xfId="2612" xr:uid="{00000000-0005-0000-0000-000008150000}"/>
    <cellStyle name="Navadno 3 2 4 14 2" xfId="3846" xr:uid="{00000000-0005-0000-0000-000009150000}"/>
    <cellStyle name="Navadno 3 2 4 14 2 2" xfId="7518" xr:uid="{00000000-0005-0000-0000-00000A150000}"/>
    <cellStyle name="Navadno 3 2 4 14 3" xfId="6286" xr:uid="{00000000-0005-0000-0000-00000B150000}"/>
    <cellStyle name="Navadno 3 2 4 15" xfId="2643" xr:uid="{00000000-0005-0000-0000-00000C150000}"/>
    <cellStyle name="Navadno 3 2 4 15 2" xfId="6315" xr:uid="{00000000-0005-0000-0000-00000D150000}"/>
    <cellStyle name="Navadno 3 2 4 16" xfId="1409" xr:uid="{00000000-0005-0000-0000-00000E150000}"/>
    <cellStyle name="Navadno 3 2 4 16 2" xfId="5083" xr:uid="{00000000-0005-0000-0000-00000F150000}"/>
    <cellStyle name="Navadno 3 2 4 17" xfId="3875" xr:uid="{00000000-0005-0000-0000-000010150000}"/>
    <cellStyle name="Navadno 3 2 4 2" xfId="109" xr:uid="{00000000-0005-0000-0000-000011150000}"/>
    <cellStyle name="Navadno 3 2 4 2 10" xfId="3886" xr:uid="{00000000-0005-0000-0000-000012150000}"/>
    <cellStyle name="Navadno 3 2 4 2 2" xfId="239" xr:uid="{00000000-0005-0000-0000-000013150000}"/>
    <cellStyle name="Navadno 3 2 4 2 2 2" xfId="359" xr:uid="{00000000-0005-0000-0000-000014150000}"/>
    <cellStyle name="Navadno 3 2 4 2 2 2 2" xfId="757" xr:uid="{00000000-0005-0000-0000-000015150000}"/>
    <cellStyle name="Navadno 3 2 4 2 2 2 2 2" xfId="3288" xr:uid="{00000000-0005-0000-0000-000016150000}"/>
    <cellStyle name="Navadno 3 2 4 2 2 2 2 2 2" xfId="6960" xr:uid="{00000000-0005-0000-0000-000017150000}"/>
    <cellStyle name="Navadno 3 2 4 2 2 2 2 3" xfId="2054" xr:uid="{00000000-0005-0000-0000-000018150000}"/>
    <cellStyle name="Navadno 3 2 4 2 2 2 2 3 2" xfId="5728" xr:uid="{00000000-0005-0000-0000-000019150000}"/>
    <cellStyle name="Navadno 3 2 4 2 2 2 2 4" xfId="4520" xr:uid="{00000000-0005-0000-0000-00001A150000}"/>
    <cellStyle name="Navadno 3 2 4 2 2 2 3" xfId="1167" xr:uid="{00000000-0005-0000-0000-00001B150000}"/>
    <cellStyle name="Navadno 3 2 4 2 2 2 3 2" xfId="3698" xr:uid="{00000000-0005-0000-0000-00001C150000}"/>
    <cellStyle name="Navadno 3 2 4 2 2 2 3 2 2" xfId="7370" xr:uid="{00000000-0005-0000-0000-00001D150000}"/>
    <cellStyle name="Navadno 3 2 4 2 2 2 3 3" xfId="2464" xr:uid="{00000000-0005-0000-0000-00001E150000}"/>
    <cellStyle name="Navadno 3 2 4 2 2 2 3 3 2" xfId="6138" xr:uid="{00000000-0005-0000-0000-00001F150000}"/>
    <cellStyle name="Navadno 3 2 4 2 2 2 3 4" xfId="4930" xr:uid="{00000000-0005-0000-0000-000020150000}"/>
    <cellStyle name="Navadno 3 2 4 2 2 2 4" xfId="2896" xr:uid="{00000000-0005-0000-0000-000021150000}"/>
    <cellStyle name="Navadno 3 2 4 2 2 2 4 2" xfId="6568" xr:uid="{00000000-0005-0000-0000-000022150000}"/>
    <cellStyle name="Navadno 3 2 4 2 2 2 5" xfId="1662" xr:uid="{00000000-0005-0000-0000-000023150000}"/>
    <cellStyle name="Navadno 3 2 4 2 2 2 5 2" xfId="5336" xr:uid="{00000000-0005-0000-0000-000024150000}"/>
    <cellStyle name="Navadno 3 2 4 2 2 2 6" xfId="4128" xr:uid="{00000000-0005-0000-0000-000025150000}"/>
    <cellStyle name="Navadno 3 2 4 2 2 3" xfId="638" xr:uid="{00000000-0005-0000-0000-000026150000}"/>
    <cellStyle name="Navadno 3 2 4 2 2 3 2" xfId="3169" xr:uid="{00000000-0005-0000-0000-000027150000}"/>
    <cellStyle name="Navadno 3 2 4 2 2 3 2 2" xfId="6841" xr:uid="{00000000-0005-0000-0000-000028150000}"/>
    <cellStyle name="Navadno 3 2 4 2 2 3 3" xfId="1935" xr:uid="{00000000-0005-0000-0000-000029150000}"/>
    <cellStyle name="Navadno 3 2 4 2 2 3 3 2" xfId="5609" xr:uid="{00000000-0005-0000-0000-00002A150000}"/>
    <cellStyle name="Navadno 3 2 4 2 2 3 4" xfId="4401" xr:uid="{00000000-0005-0000-0000-00002B150000}"/>
    <cellStyle name="Navadno 3 2 4 2 2 4" xfId="1048" xr:uid="{00000000-0005-0000-0000-00002C150000}"/>
    <cellStyle name="Navadno 3 2 4 2 2 4 2" xfId="3579" xr:uid="{00000000-0005-0000-0000-00002D150000}"/>
    <cellStyle name="Navadno 3 2 4 2 2 4 2 2" xfId="7251" xr:uid="{00000000-0005-0000-0000-00002E150000}"/>
    <cellStyle name="Navadno 3 2 4 2 2 4 3" xfId="2345" xr:uid="{00000000-0005-0000-0000-00002F150000}"/>
    <cellStyle name="Navadno 3 2 4 2 2 4 3 2" xfId="6019" xr:uid="{00000000-0005-0000-0000-000030150000}"/>
    <cellStyle name="Navadno 3 2 4 2 2 4 4" xfId="4811" xr:uid="{00000000-0005-0000-0000-000031150000}"/>
    <cellStyle name="Navadno 3 2 4 2 2 5" xfId="2777" xr:uid="{00000000-0005-0000-0000-000032150000}"/>
    <cellStyle name="Navadno 3 2 4 2 2 5 2" xfId="6449" xr:uid="{00000000-0005-0000-0000-000033150000}"/>
    <cellStyle name="Navadno 3 2 4 2 2 6" xfId="1543" xr:uid="{00000000-0005-0000-0000-000034150000}"/>
    <cellStyle name="Navadno 3 2 4 2 2 6 2" xfId="5217" xr:uid="{00000000-0005-0000-0000-000035150000}"/>
    <cellStyle name="Navadno 3 2 4 2 2 7" xfId="4009" xr:uid="{00000000-0005-0000-0000-000036150000}"/>
    <cellStyle name="Navadno 3 2 4 2 3" xfId="305" xr:uid="{00000000-0005-0000-0000-000037150000}"/>
    <cellStyle name="Navadno 3 2 4 2 3 2" xfId="703" xr:uid="{00000000-0005-0000-0000-000038150000}"/>
    <cellStyle name="Navadno 3 2 4 2 3 2 2" xfId="3234" xr:uid="{00000000-0005-0000-0000-000039150000}"/>
    <cellStyle name="Navadno 3 2 4 2 3 2 2 2" xfId="6906" xr:uid="{00000000-0005-0000-0000-00003A150000}"/>
    <cellStyle name="Navadno 3 2 4 2 3 2 3" xfId="2000" xr:uid="{00000000-0005-0000-0000-00003B150000}"/>
    <cellStyle name="Navadno 3 2 4 2 3 2 3 2" xfId="5674" xr:uid="{00000000-0005-0000-0000-00003C150000}"/>
    <cellStyle name="Navadno 3 2 4 2 3 2 4" xfId="4466" xr:uid="{00000000-0005-0000-0000-00003D150000}"/>
    <cellStyle name="Navadno 3 2 4 2 3 3" xfId="1113" xr:uid="{00000000-0005-0000-0000-00003E150000}"/>
    <cellStyle name="Navadno 3 2 4 2 3 3 2" xfId="3644" xr:uid="{00000000-0005-0000-0000-00003F150000}"/>
    <cellStyle name="Navadno 3 2 4 2 3 3 2 2" xfId="7316" xr:uid="{00000000-0005-0000-0000-000040150000}"/>
    <cellStyle name="Navadno 3 2 4 2 3 3 3" xfId="2410" xr:uid="{00000000-0005-0000-0000-000041150000}"/>
    <cellStyle name="Navadno 3 2 4 2 3 3 3 2" xfId="6084" xr:uid="{00000000-0005-0000-0000-000042150000}"/>
    <cellStyle name="Navadno 3 2 4 2 3 3 4" xfId="4876" xr:uid="{00000000-0005-0000-0000-000043150000}"/>
    <cellStyle name="Navadno 3 2 4 2 3 4" xfId="2842" xr:uid="{00000000-0005-0000-0000-000044150000}"/>
    <cellStyle name="Navadno 3 2 4 2 3 4 2" xfId="6514" xr:uid="{00000000-0005-0000-0000-000045150000}"/>
    <cellStyle name="Navadno 3 2 4 2 3 5" xfId="1608" xr:uid="{00000000-0005-0000-0000-000046150000}"/>
    <cellStyle name="Navadno 3 2 4 2 3 5 2" xfId="5282" xr:uid="{00000000-0005-0000-0000-000047150000}"/>
    <cellStyle name="Navadno 3 2 4 2 3 6" xfId="4074" xr:uid="{00000000-0005-0000-0000-000048150000}"/>
    <cellStyle name="Navadno 3 2 4 2 4" xfId="427" xr:uid="{00000000-0005-0000-0000-000049150000}"/>
    <cellStyle name="Navadno 3 2 4 2 4 2" xfId="820" xr:uid="{00000000-0005-0000-0000-00004A150000}"/>
    <cellStyle name="Navadno 3 2 4 2 4 2 2" xfId="3351" xr:uid="{00000000-0005-0000-0000-00004B150000}"/>
    <cellStyle name="Navadno 3 2 4 2 4 2 2 2" xfId="7023" xr:uid="{00000000-0005-0000-0000-00004C150000}"/>
    <cellStyle name="Navadno 3 2 4 2 4 2 3" xfId="2117" xr:uid="{00000000-0005-0000-0000-00004D150000}"/>
    <cellStyle name="Navadno 3 2 4 2 4 2 3 2" xfId="5791" xr:uid="{00000000-0005-0000-0000-00004E150000}"/>
    <cellStyle name="Navadno 3 2 4 2 4 2 4" xfId="4583" xr:uid="{00000000-0005-0000-0000-00004F150000}"/>
    <cellStyle name="Navadno 3 2 4 2 4 3" xfId="1230" xr:uid="{00000000-0005-0000-0000-000050150000}"/>
    <cellStyle name="Navadno 3 2 4 2 4 3 2" xfId="3761" xr:uid="{00000000-0005-0000-0000-000051150000}"/>
    <cellStyle name="Navadno 3 2 4 2 4 3 2 2" xfId="7433" xr:uid="{00000000-0005-0000-0000-000052150000}"/>
    <cellStyle name="Navadno 3 2 4 2 4 3 3" xfId="2527" xr:uid="{00000000-0005-0000-0000-000053150000}"/>
    <cellStyle name="Navadno 3 2 4 2 4 3 3 2" xfId="6201" xr:uid="{00000000-0005-0000-0000-000054150000}"/>
    <cellStyle name="Navadno 3 2 4 2 4 3 4" xfId="4993" xr:uid="{00000000-0005-0000-0000-000055150000}"/>
    <cellStyle name="Navadno 3 2 4 2 4 4" xfId="2959" xr:uid="{00000000-0005-0000-0000-000056150000}"/>
    <cellStyle name="Navadno 3 2 4 2 4 4 2" xfId="6631" xr:uid="{00000000-0005-0000-0000-000057150000}"/>
    <cellStyle name="Navadno 3 2 4 2 4 5" xfId="1725" xr:uid="{00000000-0005-0000-0000-000058150000}"/>
    <cellStyle name="Navadno 3 2 4 2 4 5 2" xfId="5399" xr:uid="{00000000-0005-0000-0000-000059150000}"/>
    <cellStyle name="Navadno 3 2 4 2 4 6" xfId="4191" xr:uid="{00000000-0005-0000-0000-00005A150000}"/>
    <cellStyle name="Navadno 3 2 4 2 5" xfId="156" xr:uid="{00000000-0005-0000-0000-00005B150000}"/>
    <cellStyle name="Navadno 3 2 4 2 5 2" xfId="555" xr:uid="{00000000-0005-0000-0000-00005C150000}"/>
    <cellStyle name="Navadno 3 2 4 2 5 2 2" xfId="3086" xr:uid="{00000000-0005-0000-0000-00005D150000}"/>
    <cellStyle name="Navadno 3 2 4 2 5 2 2 2" xfId="6758" xr:uid="{00000000-0005-0000-0000-00005E150000}"/>
    <cellStyle name="Navadno 3 2 4 2 5 2 3" xfId="1852" xr:uid="{00000000-0005-0000-0000-00005F150000}"/>
    <cellStyle name="Navadno 3 2 4 2 5 2 3 2" xfId="5526" xr:uid="{00000000-0005-0000-0000-000060150000}"/>
    <cellStyle name="Navadno 3 2 4 2 5 2 4" xfId="4318" xr:uid="{00000000-0005-0000-0000-000061150000}"/>
    <cellStyle name="Navadno 3 2 4 2 5 3" xfId="965" xr:uid="{00000000-0005-0000-0000-000062150000}"/>
    <cellStyle name="Navadno 3 2 4 2 5 3 2" xfId="3496" xr:uid="{00000000-0005-0000-0000-000063150000}"/>
    <cellStyle name="Navadno 3 2 4 2 5 3 2 2" xfId="7168" xr:uid="{00000000-0005-0000-0000-000064150000}"/>
    <cellStyle name="Navadno 3 2 4 2 5 3 3" xfId="2262" xr:uid="{00000000-0005-0000-0000-000065150000}"/>
    <cellStyle name="Navadno 3 2 4 2 5 3 3 2" xfId="5936" xr:uid="{00000000-0005-0000-0000-000066150000}"/>
    <cellStyle name="Navadno 3 2 4 2 5 3 4" xfId="4728" xr:uid="{00000000-0005-0000-0000-000067150000}"/>
    <cellStyle name="Navadno 3 2 4 2 5 4" xfId="2694" xr:uid="{00000000-0005-0000-0000-000068150000}"/>
    <cellStyle name="Navadno 3 2 4 2 5 4 2" xfId="6366" xr:uid="{00000000-0005-0000-0000-000069150000}"/>
    <cellStyle name="Navadno 3 2 4 2 5 5" xfId="1460" xr:uid="{00000000-0005-0000-0000-00006A150000}"/>
    <cellStyle name="Navadno 3 2 4 2 5 5 2" xfId="5134" xr:uid="{00000000-0005-0000-0000-00006B150000}"/>
    <cellStyle name="Navadno 3 2 4 2 5 6" xfId="3926" xr:uid="{00000000-0005-0000-0000-00006C150000}"/>
    <cellStyle name="Navadno 3 2 4 2 6" xfId="515" xr:uid="{00000000-0005-0000-0000-00006D150000}"/>
    <cellStyle name="Navadno 3 2 4 2 6 2" xfId="3046" xr:uid="{00000000-0005-0000-0000-00006E150000}"/>
    <cellStyle name="Navadno 3 2 4 2 6 2 2" xfId="6718" xr:uid="{00000000-0005-0000-0000-00006F150000}"/>
    <cellStyle name="Navadno 3 2 4 2 6 3" xfId="1812" xr:uid="{00000000-0005-0000-0000-000070150000}"/>
    <cellStyle name="Navadno 3 2 4 2 6 3 2" xfId="5486" xr:uid="{00000000-0005-0000-0000-000071150000}"/>
    <cellStyle name="Navadno 3 2 4 2 6 4" xfId="4278" xr:uid="{00000000-0005-0000-0000-000072150000}"/>
    <cellStyle name="Navadno 3 2 4 2 7" xfId="925" xr:uid="{00000000-0005-0000-0000-000073150000}"/>
    <cellStyle name="Navadno 3 2 4 2 7 2" xfId="3456" xr:uid="{00000000-0005-0000-0000-000074150000}"/>
    <cellStyle name="Navadno 3 2 4 2 7 2 2" xfId="7128" xr:uid="{00000000-0005-0000-0000-000075150000}"/>
    <cellStyle name="Navadno 3 2 4 2 7 3" xfId="2222" xr:uid="{00000000-0005-0000-0000-000076150000}"/>
    <cellStyle name="Navadno 3 2 4 2 7 3 2" xfId="5896" xr:uid="{00000000-0005-0000-0000-000077150000}"/>
    <cellStyle name="Navadno 3 2 4 2 7 4" xfId="4688" xr:uid="{00000000-0005-0000-0000-000078150000}"/>
    <cellStyle name="Navadno 3 2 4 2 8" xfId="2654" xr:uid="{00000000-0005-0000-0000-000079150000}"/>
    <cellStyle name="Navadno 3 2 4 2 8 2" xfId="6326" xr:uid="{00000000-0005-0000-0000-00007A150000}"/>
    <cellStyle name="Navadno 3 2 4 2 9" xfId="1420" xr:uid="{00000000-0005-0000-0000-00007B150000}"/>
    <cellStyle name="Navadno 3 2 4 2 9 2" xfId="5094" xr:uid="{00000000-0005-0000-0000-00007C150000}"/>
    <cellStyle name="Navadno 3 2 4 3" xfId="172" xr:uid="{00000000-0005-0000-0000-00007D150000}"/>
    <cellStyle name="Navadno 3 2 4 3 2" xfId="257" xr:uid="{00000000-0005-0000-0000-00007E150000}"/>
    <cellStyle name="Navadno 3 2 4 3 2 2" xfId="655" xr:uid="{00000000-0005-0000-0000-00007F150000}"/>
    <cellStyle name="Navadno 3 2 4 3 2 2 2" xfId="3186" xr:uid="{00000000-0005-0000-0000-000080150000}"/>
    <cellStyle name="Navadno 3 2 4 3 2 2 2 2" xfId="6858" xr:uid="{00000000-0005-0000-0000-000081150000}"/>
    <cellStyle name="Navadno 3 2 4 3 2 2 3" xfId="1952" xr:uid="{00000000-0005-0000-0000-000082150000}"/>
    <cellStyle name="Navadno 3 2 4 3 2 2 3 2" xfId="5626" xr:uid="{00000000-0005-0000-0000-000083150000}"/>
    <cellStyle name="Navadno 3 2 4 3 2 2 4" xfId="4418" xr:uid="{00000000-0005-0000-0000-000084150000}"/>
    <cellStyle name="Navadno 3 2 4 3 2 3" xfId="1065" xr:uid="{00000000-0005-0000-0000-000085150000}"/>
    <cellStyle name="Navadno 3 2 4 3 2 3 2" xfId="3596" xr:uid="{00000000-0005-0000-0000-000086150000}"/>
    <cellStyle name="Navadno 3 2 4 3 2 3 2 2" xfId="7268" xr:uid="{00000000-0005-0000-0000-000087150000}"/>
    <cellStyle name="Navadno 3 2 4 3 2 3 3" xfId="2362" xr:uid="{00000000-0005-0000-0000-000088150000}"/>
    <cellStyle name="Navadno 3 2 4 3 2 3 3 2" xfId="6036" xr:uid="{00000000-0005-0000-0000-000089150000}"/>
    <cellStyle name="Navadno 3 2 4 3 2 3 4" xfId="4828" xr:uid="{00000000-0005-0000-0000-00008A150000}"/>
    <cellStyle name="Navadno 3 2 4 3 2 4" xfId="2794" xr:uid="{00000000-0005-0000-0000-00008B150000}"/>
    <cellStyle name="Navadno 3 2 4 3 2 4 2" xfId="6466" xr:uid="{00000000-0005-0000-0000-00008C150000}"/>
    <cellStyle name="Navadno 3 2 4 3 2 5" xfId="1560" xr:uid="{00000000-0005-0000-0000-00008D150000}"/>
    <cellStyle name="Navadno 3 2 4 3 2 5 2" xfId="5234" xr:uid="{00000000-0005-0000-0000-00008E150000}"/>
    <cellStyle name="Navadno 3 2 4 3 2 6" xfId="4026" xr:uid="{00000000-0005-0000-0000-00008F150000}"/>
    <cellStyle name="Navadno 3 2 4 3 3" xfId="341" xr:uid="{00000000-0005-0000-0000-000090150000}"/>
    <cellStyle name="Navadno 3 2 4 3 3 2" xfId="739" xr:uid="{00000000-0005-0000-0000-000091150000}"/>
    <cellStyle name="Navadno 3 2 4 3 3 2 2" xfId="3270" xr:uid="{00000000-0005-0000-0000-000092150000}"/>
    <cellStyle name="Navadno 3 2 4 3 3 2 2 2" xfId="6942" xr:uid="{00000000-0005-0000-0000-000093150000}"/>
    <cellStyle name="Navadno 3 2 4 3 3 2 3" xfId="2036" xr:uid="{00000000-0005-0000-0000-000094150000}"/>
    <cellStyle name="Navadno 3 2 4 3 3 2 3 2" xfId="5710" xr:uid="{00000000-0005-0000-0000-000095150000}"/>
    <cellStyle name="Navadno 3 2 4 3 3 2 4" xfId="4502" xr:uid="{00000000-0005-0000-0000-000096150000}"/>
    <cellStyle name="Navadno 3 2 4 3 3 3" xfId="1149" xr:uid="{00000000-0005-0000-0000-000097150000}"/>
    <cellStyle name="Navadno 3 2 4 3 3 3 2" xfId="3680" xr:uid="{00000000-0005-0000-0000-000098150000}"/>
    <cellStyle name="Navadno 3 2 4 3 3 3 2 2" xfId="7352" xr:uid="{00000000-0005-0000-0000-000099150000}"/>
    <cellStyle name="Navadno 3 2 4 3 3 3 3" xfId="2446" xr:uid="{00000000-0005-0000-0000-00009A150000}"/>
    <cellStyle name="Navadno 3 2 4 3 3 3 3 2" xfId="6120" xr:uid="{00000000-0005-0000-0000-00009B150000}"/>
    <cellStyle name="Navadno 3 2 4 3 3 3 4" xfId="4912" xr:uid="{00000000-0005-0000-0000-00009C150000}"/>
    <cellStyle name="Navadno 3 2 4 3 3 4" xfId="2878" xr:uid="{00000000-0005-0000-0000-00009D150000}"/>
    <cellStyle name="Navadno 3 2 4 3 3 4 2" xfId="6550" xr:uid="{00000000-0005-0000-0000-00009E150000}"/>
    <cellStyle name="Navadno 3 2 4 3 3 5" xfId="1644" xr:uid="{00000000-0005-0000-0000-00009F150000}"/>
    <cellStyle name="Navadno 3 2 4 3 3 5 2" xfId="5318" xr:uid="{00000000-0005-0000-0000-0000A0150000}"/>
    <cellStyle name="Navadno 3 2 4 3 3 6" xfId="4110" xr:uid="{00000000-0005-0000-0000-0000A1150000}"/>
    <cellStyle name="Navadno 3 2 4 3 4" xfId="445" xr:uid="{00000000-0005-0000-0000-0000A2150000}"/>
    <cellStyle name="Navadno 3 2 4 3 4 2" xfId="838" xr:uid="{00000000-0005-0000-0000-0000A3150000}"/>
    <cellStyle name="Navadno 3 2 4 3 4 2 2" xfId="3369" xr:uid="{00000000-0005-0000-0000-0000A4150000}"/>
    <cellStyle name="Navadno 3 2 4 3 4 2 2 2" xfId="7041" xr:uid="{00000000-0005-0000-0000-0000A5150000}"/>
    <cellStyle name="Navadno 3 2 4 3 4 2 3" xfId="2135" xr:uid="{00000000-0005-0000-0000-0000A6150000}"/>
    <cellStyle name="Navadno 3 2 4 3 4 2 3 2" xfId="5809" xr:uid="{00000000-0005-0000-0000-0000A7150000}"/>
    <cellStyle name="Navadno 3 2 4 3 4 2 4" xfId="4601" xr:uid="{00000000-0005-0000-0000-0000A8150000}"/>
    <cellStyle name="Navadno 3 2 4 3 4 3" xfId="1248" xr:uid="{00000000-0005-0000-0000-0000A9150000}"/>
    <cellStyle name="Navadno 3 2 4 3 4 3 2" xfId="3779" xr:uid="{00000000-0005-0000-0000-0000AA150000}"/>
    <cellStyle name="Navadno 3 2 4 3 4 3 2 2" xfId="7451" xr:uid="{00000000-0005-0000-0000-0000AB150000}"/>
    <cellStyle name="Navadno 3 2 4 3 4 3 3" xfId="2545" xr:uid="{00000000-0005-0000-0000-0000AC150000}"/>
    <cellStyle name="Navadno 3 2 4 3 4 3 3 2" xfId="6219" xr:uid="{00000000-0005-0000-0000-0000AD150000}"/>
    <cellStyle name="Navadno 3 2 4 3 4 3 4" xfId="5011" xr:uid="{00000000-0005-0000-0000-0000AE150000}"/>
    <cellStyle name="Navadno 3 2 4 3 4 4" xfId="2977" xr:uid="{00000000-0005-0000-0000-0000AF150000}"/>
    <cellStyle name="Navadno 3 2 4 3 4 4 2" xfId="6649" xr:uid="{00000000-0005-0000-0000-0000B0150000}"/>
    <cellStyle name="Navadno 3 2 4 3 4 5" xfId="1743" xr:uid="{00000000-0005-0000-0000-0000B1150000}"/>
    <cellStyle name="Navadno 3 2 4 3 4 5 2" xfId="5417" xr:uid="{00000000-0005-0000-0000-0000B2150000}"/>
    <cellStyle name="Navadno 3 2 4 3 4 6" xfId="4209" xr:uid="{00000000-0005-0000-0000-0000B3150000}"/>
    <cellStyle name="Navadno 3 2 4 3 5" xfId="571" xr:uid="{00000000-0005-0000-0000-0000B4150000}"/>
    <cellStyle name="Navadno 3 2 4 3 5 2" xfId="3102" xr:uid="{00000000-0005-0000-0000-0000B5150000}"/>
    <cellStyle name="Navadno 3 2 4 3 5 2 2" xfId="6774" xr:uid="{00000000-0005-0000-0000-0000B6150000}"/>
    <cellStyle name="Navadno 3 2 4 3 5 3" xfId="1868" xr:uid="{00000000-0005-0000-0000-0000B7150000}"/>
    <cellStyle name="Navadno 3 2 4 3 5 3 2" xfId="5542" xr:uid="{00000000-0005-0000-0000-0000B8150000}"/>
    <cellStyle name="Navadno 3 2 4 3 5 4" xfId="4334" xr:uid="{00000000-0005-0000-0000-0000B9150000}"/>
    <cellStyle name="Navadno 3 2 4 3 6" xfId="981" xr:uid="{00000000-0005-0000-0000-0000BA150000}"/>
    <cellStyle name="Navadno 3 2 4 3 6 2" xfId="3512" xr:uid="{00000000-0005-0000-0000-0000BB150000}"/>
    <cellStyle name="Navadno 3 2 4 3 6 2 2" xfId="7184" xr:uid="{00000000-0005-0000-0000-0000BC150000}"/>
    <cellStyle name="Navadno 3 2 4 3 6 3" xfId="2278" xr:uid="{00000000-0005-0000-0000-0000BD150000}"/>
    <cellStyle name="Navadno 3 2 4 3 6 3 2" xfId="5952" xr:uid="{00000000-0005-0000-0000-0000BE150000}"/>
    <cellStyle name="Navadno 3 2 4 3 6 4" xfId="4744" xr:uid="{00000000-0005-0000-0000-0000BF150000}"/>
    <cellStyle name="Navadno 3 2 4 3 7" xfId="2710" xr:uid="{00000000-0005-0000-0000-0000C0150000}"/>
    <cellStyle name="Navadno 3 2 4 3 7 2" xfId="6382" xr:uid="{00000000-0005-0000-0000-0000C1150000}"/>
    <cellStyle name="Navadno 3 2 4 3 8" xfId="1476" xr:uid="{00000000-0005-0000-0000-0000C2150000}"/>
    <cellStyle name="Navadno 3 2 4 3 8 2" xfId="5150" xr:uid="{00000000-0005-0000-0000-0000C3150000}"/>
    <cellStyle name="Navadno 3 2 4 3 9" xfId="3942" xr:uid="{00000000-0005-0000-0000-0000C4150000}"/>
    <cellStyle name="Navadno 3 2 4 4" xfId="199" xr:uid="{00000000-0005-0000-0000-0000C5150000}"/>
    <cellStyle name="Navadno 3 2 4 4 2" xfId="472" xr:uid="{00000000-0005-0000-0000-0000C6150000}"/>
    <cellStyle name="Navadno 3 2 4 4 2 2" xfId="865" xr:uid="{00000000-0005-0000-0000-0000C7150000}"/>
    <cellStyle name="Navadno 3 2 4 4 2 2 2" xfId="3396" xr:uid="{00000000-0005-0000-0000-0000C8150000}"/>
    <cellStyle name="Navadno 3 2 4 4 2 2 2 2" xfId="7068" xr:uid="{00000000-0005-0000-0000-0000C9150000}"/>
    <cellStyle name="Navadno 3 2 4 4 2 2 3" xfId="2162" xr:uid="{00000000-0005-0000-0000-0000CA150000}"/>
    <cellStyle name="Navadno 3 2 4 4 2 2 3 2" xfId="5836" xr:uid="{00000000-0005-0000-0000-0000CB150000}"/>
    <cellStyle name="Navadno 3 2 4 4 2 2 4" xfId="4628" xr:uid="{00000000-0005-0000-0000-0000CC150000}"/>
    <cellStyle name="Navadno 3 2 4 4 2 3" xfId="1275" xr:uid="{00000000-0005-0000-0000-0000CD150000}"/>
    <cellStyle name="Navadno 3 2 4 4 2 3 2" xfId="3806" xr:uid="{00000000-0005-0000-0000-0000CE150000}"/>
    <cellStyle name="Navadno 3 2 4 4 2 3 2 2" xfId="7478" xr:uid="{00000000-0005-0000-0000-0000CF150000}"/>
    <cellStyle name="Navadno 3 2 4 4 2 3 3" xfId="2572" xr:uid="{00000000-0005-0000-0000-0000D0150000}"/>
    <cellStyle name="Navadno 3 2 4 4 2 3 3 2" xfId="6246" xr:uid="{00000000-0005-0000-0000-0000D1150000}"/>
    <cellStyle name="Navadno 3 2 4 4 2 3 4" xfId="5038" xr:uid="{00000000-0005-0000-0000-0000D2150000}"/>
    <cellStyle name="Navadno 3 2 4 4 2 4" xfId="3004" xr:uid="{00000000-0005-0000-0000-0000D3150000}"/>
    <cellStyle name="Navadno 3 2 4 4 2 4 2" xfId="6676" xr:uid="{00000000-0005-0000-0000-0000D4150000}"/>
    <cellStyle name="Navadno 3 2 4 4 2 5" xfId="1770" xr:uid="{00000000-0005-0000-0000-0000D5150000}"/>
    <cellStyle name="Navadno 3 2 4 4 2 5 2" xfId="5444" xr:uid="{00000000-0005-0000-0000-0000D6150000}"/>
    <cellStyle name="Navadno 3 2 4 4 2 6" xfId="4236" xr:uid="{00000000-0005-0000-0000-0000D7150000}"/>
    <cellStyle name="Navadno 3 2 4 4 3" xfId="598" xr:uid="{00000000-0005-0000-0000-0000D8150000}"/>
    <cellStyle name="Navadno 3 2 4 4 3 2" xfId="3129" xr:uid="{00000000-0005-0000-0000-0000D9150000}"/>
    <cellStyle name="Navadno 3 2 4 4 3 2 2" xfId="6801" xr:uid="{00000000-0005-0000-0000-0000DA150000}"/>
    <cellStyle name="Navadno 3 2 4 4 3 3" xfId="1895" xr:uid="{00000000-0005-0000-0000-0000DB150000}"/>
    <cellStyle name="Navadno 3 2 4 4 3 3 2" xfId="5569" xr:uid="{00000000-0005-0000-0000-0000DC150000}"/>
    <cellStyle name="Navadno 3 2 4 4 3 4" xfId="4361" xr:uid="{00000000-0005-0000-0000-0000DD150000}"/>
    <cellStyle name="Navadno 3 2 4 4 4" xfId="1008" xr:uid="{00000000-0005-0000-0000-0000DE150000}"/>
    <cellStyle name="Navadno 3 2 4 4 4 2" xfId="3539" xr:uid="{00000000-0005-0000-0000-0000DF150000}"/>
    <cellStyle name="Navadno 3 2 4 4 4 2 2" xfId="7211" xr:uid="{00000000-0005-0000-0000-0000E0150000}"/>
    <cellStyle name="Navadno 3 2 4 4 4 3" xfId="2305" xr:uid="{00000000-0005-0000-0000-0000E1150000}"/>
    <cellStyle name="Navadno 3 2 4 4 4 3 2" xfId="5979" xr:uid="{00000000-0005-0000-0000-0000E2150000}"/>
    <cellStyle name="Navadno 3 2 4 4 4 4" xfId="4771" xr:uid="{00000000-0005-0000-0000-0000E3150000}"/>
    <cellStyle name="Navadno 3 2 4 4 5" xfId="2737" xr:uid="{00000000-0005-0000-0000-0000E4150000}"/>
    <cellStyle name="Navadno 3 2 4 4 5 2" xfId="6409" xr:uid="{00000000-0005-0000-0000-0000E5150000}"/>
    <cellStyle name="Navadno 3 2 4 4 6" xfId="1503" xr:uid="{00000000-0005-0000-0000-0000E6150000}"/>
    <cellStyle name="Navadno 3 2 4 4 6 2" xfId="5177" xr:uid="{00000000-0005-0000-0000-0000E7150000}"/>
    <cellStyle name="Navadno 3 2 4 4 7" xfId="3969" xr:uid="{00000000-0005-0000-0000-0000E8150000}"/>
    <cellStyle name="Navadno 3 2 4 5" xfId="226" xr:uid="{00000000-0005-0000-0000-0000E9150000}"/>
    <cellStyle name="Navadno 3 2 4 5 2" xfId="625" xr:uid="{00000000-0005-0000-0000-0000EA150000}"/>
    <cellStyle name="Navadno 3 2 4 5 2 2" xfId="3156" xr:uid="{00000000-0005-0000-0000-0000EB150000}"/>
    <cellStyle name="Navadno 3 2 4 5 2 2 2" xfId="6828" xr:uid="{00000000-0005-0000-0000-0000EC150000}"/>
    <cellStyle name="Navadno 3 2 4 5 2 3" xfId="1922" xr:uid="{00000000-0005-0000-0000-0000ED150000}"/>
    <cellStyle name="Navadno 3 2 4 5 2 3 2" xfId="5596" xr:uid="{00000000-0005-0000-0000-0000EE150000}"/>
    <cellStyle name="Navadno 3 2 4 5 2 4" xfId="4388" xr:uid="{00000000-0005-0000-0000-0000EF150000}"/>
    <cellStyle name="Navadno 3 2 4 5 3" xfId="1035" xr:uid="{00000000-0005-0000-0000-0000F0150000}"/>
    <cellStyle name="Navadno 3 2 4 5 3 2" xfId="3566" xr:uid="{00000000-0005-0000-0000-0000F1150000}"/>
    <cellStyle name="Navadno 3 2 4 5 3 2 2" xfId="7238" xr:uid="{00000000-0005-0000-0000-0000F2150000}"/>
    <cellStyle name="Navadno 3 2 4 5 3 3" xfId="2332" xr:uid="{00000000-0005-0000-0000-0000F3150000}"/>
    <cellStyle name="Navadno 3 2 4 5 3 3 2" xfId="6006" xr:uid="{00000000-0005-0000-0000-0000F4150000}"/>
    <cellStyle name="Navadno 3 2 4 5 3 4" xfId="4798" xr:uid="{00000000-0005-0000-0000-0000F5150000}"/>
    <cellStyle name="Navadno 3 2 4 5 4" xfId="2764" xr:uid="{00000000-0005-0000-0000-0000F6150000}"/>
    <cellStyle name="Navadno 3 2 4 5 4 2" xfId="6436" xr:uid="{00000000-0005-0000-0000-0000F7150000}"/>
    <cellStyle name="Navadno 3 2 4 5 5" xfId="1530" xr:uid="{00000000-0005-0000-0000-0000F8150000}"/>
    <cellStyle name="Navadno 3 2 4 5 5 2" xfId="5204" xr:uid="{00000000-0005-0000-0000-0000F9150000}"/>
    <cellStyle name="Navadno 3 2 4 5 6" xfId="3996" xr:uid="{00000000-0005-0000-0000-0000FA150000}"/>
    <cellStyle name="Navadno 3 2 4 6" xfId="287" xr:uid="{00000000-0005-0000-0000-0000FB150000}"/>
    <cellStyle name="Navadno 3 2 4 6 2" xfId="685" xr:uid="{00000000-0005-0000-0000-0000FC150000}"/>
    <cellStyle name="Navadno 3 2 4 6 2 2" xfId="3216" xr:uid="{00000000-0005-0000-0000-0000FD150000}"/>
    <cellStyle name="Navadno 3 2 4 6 2 2 2" xfId="6888" xr:uid="{00000000-0005-0000-0000-0000FE150000}"/>
    <cellStyle name="Navadno 3 2 4 6 2 3" xfId="1982" xr:uid="{00000000-0005-0000-0000-0000FF150000}"/>
    <cellStyle name="Navadno 3 2 4 6 2 3 2" xfId="5656" xr:uid="{00000000-0005-0000-0000-000000160000}"/>
    <cellStyle name="Navadno 3 2 4 6 2 4" xfId="4448" xr:uid="{00000000-0005-0000-0000-000001160000}"/>
    <cellStyle name="Navadno 3 2 4 6 3" xfId="1095" xr:uid="{00000000-0005-0000-0000-000002160000}"/>
    <cellStyle name="Navadno 3 2 4 6 3 2" xfId="3626" xr:uid="{00000000-0005-0000-0000-000003160000}"/>
    <cellStyle name="Navadno 3 2 4 6 3 2 2" xfId="7298" xr:uid="{00000000-0005-0000-0000-000004160000}"/>
    <cellStyle name="Navadno 3 2 4 6 3 3" xfId="2392" xr:uid="{00000000-0005-0000-0000-000005160000}"/>
    <cellStyle name="Navadno 3 2 4 6 3 3 2" xfId="6066" xr:uid="{00000000-0005-0000-0000-000006160000}"/>
    <cellStyle name="Navadno 3 2 4 6 3 4" xfId="4858" xr:uid="{00000000-0005-0000-0000-000007160000}"/>
    <cellStyle name="Navadno 3 2 4 6 4" xfId="2824" xr:uid="{00000000-0005-0000-0000-000008160000}"/>
    <cellStyle name="Navadno 3 2 4 6 4 2" xfId="6496" xr:uid="{00000000-0005-0000-0000-000009160000}"/>
    <cellStyle name="Navadno 3 2 4 6 5" xfId="1590" xr:uid="{00000000-0005-0000-0000-00000A160000}"/>
    <cellStyle name="Navadno 3 2 4 6 5 2" xfId="5264" xr:uid="{00000000-0005-0000-0000-00000B160000}"/>
    <cellStyle name="Navadno 3 2 4 6 6" xfId="4056" xr:uid="{00000000-0005-0000-0000-00000C160000}"/>
    <cellStyle name="Navadno 3 2 4 7" xfId="408" xr:uid="{00000000-0005-0000-0000-00000D160000}"/>
    <cellStyle name="Navadno 3 2 4 7 2" xfId="801" xr:uid="{00000000-0005-0000-0000-00000E160000}"/>
    <cellStyle name="Navadno 3 2 4 7 2 2" xfId="3332" xr:uid="{00000000-0005-0000-0000-00000F160000}"/>
    <cellStyle name="Navadno 3 2 4 7 2 2 2" xfId="7004" xr:uid="{00000000-0005-0000-0000-000010160000}"/>
    <cellStyle name="Navadno 3 2 4 7 2 3" xfId="2098" xr:uid="{00000000-0005-0000-0000-000011160000}"/>
    <cellStyle name="Navadno 3 2 4 7 2 3 2" xfId="5772" xr:uid="{00000000-0005-0000-0000-000012160000}"/>
    <cellStyle name="Navadno 3 2 4 7 2 4" xfId="4564" xr:uid="{00000000-0005-0000-0000-000013160000}"/>
    <cellStyle name="Navadno 3 2 4 7 3" xfId="1211" xr:uid="{00000000-0005-0000-0000-000014160000}"/>
    <cellStyle name="Navadno 3 2 4 7 3 2" xfId="3742" xr:uid="{00000000-0005-0000-0000-000015160000}"/>
    <cellStyle name="Navadno 3 2 4 7 3 2 2" xfId="7414" xr:uid="{00000000-0005-0000-0000-000016160000}"/>
    <cellStyle name="Navadno 3 2 4 7 3 3" xfId="2508" xr:uid="{00000000-0005-0000-0000-000017160000}"/>
    <cellStyle name="Navadno 3 2 4 7 3 3 2" xfId="6182" xr:uid="{00000000-0005-0000-0000-000018160000}"/>
    <cellStyle name="Navadno 3 2 4 7 3 4" xfId="4974" xr:uid="{00000000-0005-0000-0000-000019160000}"/>
    <cellStyle name="Navadno 3 2 4 7 4" xfId="2940" xr:uid="{00000000-0005-0000-0000-00001A160000}"/>
    <cellStyle name="Navadno 3 2 4 7 4 2" xfId="6612" xr:uid="{00000000-0005-0000-0000-00001B160000}"/>
    <cellStyle name="Navadno 3 2 4 7 5" xfId="1706" xr:uid="{00000000-0005-0000-0000-00001C160000}"/>
    <cellStyle name="Navadno 3 2 4 7 5 2" xfId="5380" xr:uid="{00000000-0005-0000-0000-00001D160000}"/>
    <cellStyle name="Navadno 3 2 4 7 6" xfId="4172" xr:uid="{00000000-0005-0000-0000-00001E160000}"/>
    <cellStyle name="Navadno 3 2 4 8" xfId="137" xr:uid="{00000000-0005-0000-0000-00001F160000}"/>
    <cellStyle name="Navadno 3 2 4 8 2" xfId="536" xr:uid="{00000000-0005-0000-0000-000020160000}"/>
    <cellStyle name="Navadno 3 2 4 8 2 2" xfId="3067" xr:uid="{00000000-0005-0000-0000-000021160000}"/>
    <cellStyle name="Navadno 3 2 4 8 2 2 2" xfId="6739" xr:uid="{00000000-0005-0000-0000-000022160000}"/>
    <cellStyle name="Navadno 3 2 4 8 2 3" xfId="1833" xr:uid="{00000000-0005-0000-0000-000023160000}"/>
    <cellStyle name="Navadno 3 2 4 8 2 3 2" xfId="5507" xr:uid="{00000000-0005-0000-0000-000024160000}"/>
    <cellStyle name="Navadno 3 2 4 8 2 4" xfId="4299" xr:uid="{00000000-0005-0000-0000-000025160000}"/>
    <cellStyle name="Navadno 3 2 4 8 3" xfId="946" xr:uid="{00000000-0005-0000-0000-000026160000}"/>
    <cellStyle name="Navadno 3 2 4 8 3 2" xfId="3477" xr:uid="{00000000-0005-0000-0000-000027160000}"/>
    <cellStyle name="Navadno 3 2 4 8 3 2 2" xfId="7149" xr:uid="{00000000-0005-0000-0000-000028160000}"/>
    <cellStyle name="Navadno 3 2 4 8 3 3" xfId="2243" xr:uid="{00000000-0005-0000-0000-000029160000}"/>
    <cellStyle name="Navadno 3 2 4 8 3 3 2" xfId="5917" xr:uid="{00000000-0005-0000-0000-00002A160000}"/>
    <cellStyle name="Navadno 3 2 4 8 3 4" xfId="4709" xr:uid="{00000000-0005-0000-0000-00002B160000}"/>
    <cellStyle name="Navadno 3 2 4 8 4" xfId="2675" xr:uid="{00000000-0005-0000-0000-00002C160000}"/>
    <cellStyle name="Navadno 3 2 4 8 4 2" xfId="6347" xr:uid="{00000000-0005-0000-0000-00002D160000}"/>
    <cellStyle name="Navadno 3 2 4 8 5" xfId="1441" xr:uid="{00000000-0005-0000-0000-00002E160000}"/>
    <cellStyle name="Navadno 3 2 4 8 5 2" xfId="5115" xr:uid="{00000000-0005-0000-0000-00002F160000}"/>
    <cellStyle name="Navadno 3 2 4 8 6" xfId="3907" xr:uid="{00000000-0005-0000-0000-000030160000}"/>
    <cellStyle name="Navadno 3 2 4 9" xfId="504" xr:uid="{00000000-0005-0000-0000-000031160000}"/>
    <cellStyle name="Navadno 3 2 4 9 2" xfId="3035" xr:uid="{00000000-0005-0000-0000-000032160000}"/>
    <cellStyle name="Navadno 3 2 4 9 2 2" xfId="6707" xr:uid="{00000000-0005-0000-0000-000033160000}"/>
    <cellStyle name="Navadno 3 2 4 9 3" xfId="1801" xr:uid="{00000000-0005-0000-0000-000034160000}"/>
    <cellStyle name="Navadno 3 2 4 9 3 2" xfId="5475" xr:uid="{00000000-0005-0000-0000-000035160000}"/>
    <cellStyle name="Navadno 3 2 4 9 4" xfId="4267" xr:uid="{00000000-0005-0000-0000-000036160000}"/>
    <cellStyle name="Navadno 3 2 5" xfId="106" xr:uid="{00000000-0005-0000-0000-000037160000}"/>
    <cellStyle name="Navadno 3 2 5 10" xfId="2652" xr:uid="{00000000-0005-0000-0000-000038160000}"/>
    <cellStyle name="Navadno 3 2 5 10 2" xfId="6324" xr:uid="{00000000-0005-0000-0000-000039160000}"/>
    <cellStyle name="Navadno 3 2 5 11" xfId="1418" xr:uid="{00000000-0005-0000-0000-00003A160000}"/>
    <cellStyle name="Navadno 3 2 5 11 2" xfId="5092" xr:uid="{00000000-0005-0000-0000-00003B160000}"/>
    <cellStyle name="Navadno 3 2 5 12" xfId="3884" xr:uid="{00000000-0005-0000-0000-00003C160000}"/>
    <cellStyle name="Navadno 3 2 5 2" xfId="217" xr:uid="{00000000-0005-0000-0000-00003D160000}"/>
    <cellStyle name="Navadno 3 2 5 2 2" xfId="368" xr:uid="{00000000-0005-0000-0000-00003E160000}"/>
    <cellStyle name="Navadno 3 2 5 2 2 2" xfId="766" xr:uid="{00000000-0005-0000-0000-00003F160000}"/>
    <cellStyle name="Navadno 3 2 5 2 2 2 2" xfId="3297" xr:uid="{00000000-0005-0000-0000-000040160000}"/>
    <cellStyle name="Navadno 3 2 5 2 2 2 2 2" xfId="6969" xr:uid="{00000000-0005-0000-0000-000041160000}"/>
    <cellStyle name="Navadno 3 2 5 2 2 2 3" xfId="2063" xr:uid="{00000000-0005-0000-0000-000042160000}"/>
    <cellStyle name="Navadno 3 2 5 2 2 2 3 2" xfId="5737" xr:uid="{00000000-0005-0000-0000-000043160000}"/>
    <cellStyle name="Navadno 3 2 5 2 2 2 4" xfId="4529" xr:uid="{00000000-0005-0000-0000-000044160000}"/>
    <cellStyle name="Navadno 3 2 5 2 2 3" xfId="1176" xr:uid="{00000000-0005-0000-0000-000045160000}"/>
    <cellStyle name="Navadno 3 2 5 2 2 3 2" xfId="3707" xr:uid="{00000000-0005-0000-0000-000046160000}"/>
    <cellStyle name="Navadno 3 2 5 2 2 3 2 2" xfId="7379" xr:uid="{00000000-0005-0000-0000-000047160000}"/>
    <cellStyle name="Navadno 3 2 5 2 2 3 3" xfId="2473" xr:uid="{00000000-0005-0000-0000-000048160000}"/>
    <cellStyle name="Navadno 3 2 5 2 2 3 3 2" xfId="6147" xr:uid="{00000000-0005-0000-0000-000049160000}"/>
    <cellStyle name="Navadno 3 2 5 2 2 3 4" xfId="4939" xr:uid="{00000000-0005-0000-0000-00004A160000}"/>
    <cellStyle name="Navadno 3 2 5 2 2 4" xfId="2905" xr:uid="{00000000-0005-0000-0000-00004B160000}"/>
    <cellStyle name="Navadno 3 2 5 2 2 4 2" xfId="6577" xr:uid="{00000000-0005-0000-0000-00004C160000}"/>
    <cellStyle name="Navadno 3 2 5 2 2 5" xfId="1671" xr:uid="{00000000-0005-0000-0000-00004D160000}"/>
    <cellStyle name="Navadno 3 2 5 2 2 5 2" xfId="5345" xr:uid="{00000000-0005-0000-0000-00004E160000}"/>
    <cellStyle name="Navadno 3 2 5 2 2 6" xfId="4137" xr:uid="{00000000-0005-0000-0000-00004F160000}"/>
    <cellStyle name="Navadno 3 2 5 2 3" xfId="616" xr:uid="{00000000-0005-0000-0000-000050160000}"/>
    <cellStyle name="Navadno 3 2 5 2 3 2" xfId="3147" xr:uid="{00000000-0005-0000-0000-000051160000}"/>
    <cellStyle name="Navadno 3 2 5 2 3 2 2" xfId="6819" xr:uid="{00000000-0005-0000-0000-000052160000}"/>
    <cellStyle name="Navadno 3 2 5 2 3 3" xfId="1913" xr:uid="{00000000-0005-0000-0000-000053160000}"/>
    <cellStyle name="Navadno 3 2 5 2 3 3 2" xfId="5587" xr:uid="{00000000-0005-0000-0000-000054160000}"/>
    <cellStyle name="Navadno 3 2 5 2 3 4" xfId="4379" xr:uid="{00000000-0005-0000-0000-000055160000}"/>
    <cellStyle name="Navadno 3 2 5 2 4" xfId="1026" xr:uid="{00000000-0005-0000-0000-000056160000}"/>
    <cellStyle name="Navadno 3 2 5 2 4 2" xfId="3557" xr:uid="{00000000-0005-0000-0000-000057160000}"/>
    <cellStyle name="Navadno 3 2 5 2 4 2 2" xfId="7229" xr:uid="{00000000-0005-0000-0000-000058160000}"/>
    <cellStyle name="Navadno 3 2 5 2 4 3" xfId="2323" xr:uid="{00000000-0005-0000-0000-000059160000}"/>
    <cellStyle name="Navadno 3 2 5 2 4 3 2" xfId="5997" xr:uid="{00000000-0005-0000-0000-00005A160000}"/>
    <cellStyle name="Navadno 3 2 5 2 4 4" xfId="4789" xr:uid="{00000000-0005-0000-0000-00005B160000}"/>
    <cellStyle name="Navadno 3 2 5 2 5" xfId="2755" xr:uid="{00000000-0005-0000-0000-00005C160000}"/>
    <cellStyle name="Navadno 3 2 5 2 5 2" xfId="6427" xr:uid="{00000000-0005-0000-0000-00005D160000}"/>
    <cellStyle name="Navadno 3 2 5 2 6" xfId="1521" xr:uid="{00000000-0005-0000-0000-00005E160000}"/>
    <cellStyle name="Navadno 3 2 5 2 6 2" xfId="5195" xr:uid="{00000000-0005-0000-0000-00005F160000}"/>
    <cellStyle name="Navadno 3 2 5 2 7" xfId="3987" xr:uid="{00000000-0005-0000-0000-000060160000}"/>
    <cellStyle name="Navadno 3 2 5 3" xfId="314" xr:uid="{00000000-0005-0000-0000-000061160000}"/>
    <cellStyle name="Navadno 3 2 5 3 2" xfId="712" xr:uid="{00000000-0005-0000-0000-000062160000}"/>
    <cellStyle name="Navadno 3 2 5 3 2 2" xfId="3243" xr:uid="{00000000-0005-0000-0000-000063160000}"/>
    <cellStyle name="Navadno 3 2 5 3 2 2 2" xfId="6915" xr:uid="{00000000-0005-0000-0000-000064160000}"/>
    <cellStyle name="Navadno 3 2 5 3 2 3" xfId="2009" xr:uid="{00000000-0005-0000-0000-000065160000}"/>
    <cellStyle name="Navadno 3 2 5 3 2 3 2" xfId="5683" xr:uid="{00000000-0005-0000-0000-000066160000}"/>
    <cellStyle name="Navadno 3 2 5 3 2 4" xfId="4475" xr:uid="{00000000-0005-0000-0000-000067160000}"/>
    <cellStyle name="Navadno 3 2 5 3 3" xfId="1122" xr:uid="{00000000-0005-0000-0000-000068160000}"/>
    <cellStyle name="Navadno 3 2 5 3 3 2" xfId="3653" xr:uid="{00000000-0005-0000-0000-000069160000}"/>
    <cellStyle name="Navadno 3 2 5 3 3 2 2" xfId="7325" xr:uid="{00000000-0005-0000-0000-00006A160000}"/>
    <cellStyle name="Navadno 3 2 5 3 3 3" xfId="2419" xr:uid="{00000000-0005-0000-0000-00006B160000}"/>
    <cellStyle name="Navadno 3 2 5 3 3 3 2" xfId="6093" xr:uid="{00000000-0005-0000-0000-00006C160000}"/>
    <cellStyle name="Navadno 3 2 5 3 3 4" xfId="4885" xr:uid="{00000000-0005-0000-0000-00006D160000}"/>
    <cellStyle name="Navadno 3 2 5 3 4" xfId="2851" xr:uid="{00000000-0005-0000-0000-00006E160000}"/>
    <cellStyle name="Navadno 3 2 5 3 4 2" xfId="6523" xr:uid="{00000000-0005-0000-0000-00006F160000}"/>
    <cellStyle name="Navadno 3 2 5 3 5" xfId="1617" xr:uid="{00000000-0005-0000-0000-000070160000}"/>
    <cellStyle name="Navadno 3 2 5 3 5 2" xfId="5291" xr:uid="{00000000-0005-0000-0000-000071160000}"/>
    <cellStyle name="Navadno 3 2 5 3 6" xfId="4083" xr:uid="{00000000-0005-0000-0000-000072160000}"/>
    <cellStyle name="Navadno 3 2 5 4" xfId="399" xr:uid="{00000000-0005-0000-0000-000073160000}"/>
    <cellStyle name="Navadno 3 2 5 4 2" xfId="792" xr:uid="{00000000-0005-0000-0000-000074160000}"/>
    <cellStyle name="Navadno 3 2 5 4 2 2" xfId="3323" xr:uid="{00000000-0005-0000-0000-000075160000}"/>
    <cellStyle name="Navadno 3 2 5 4 2 2 2" xfId="6995" xr:uid="{00000000-0005-0000-0000-000076160000}"/>
    <cellStyle name="Navadno 3 2 5 4 2 3" xfId="2089" xr:uid="{00000000-0005-0000-0000-000077160000}"/>
    <cellStyle name="Navadno 3 2 5 4 2 3 2" xfId="5763" xr:uid="{00000000-0005-0000-0000-000078160000}"/>
    <cellStyle name="Navadno 3 2 5 4 2 4" xfId="4555" xr:uid="{00000000-0005-0000-0000-000079160000}"/>
    <cellStyle name="Navadno 3 2 5 4 3" xfId="1202" xr:uid="{00000000-0005-0000-0000-00007A160000}"/>
    <cellStyle name="Navadno 3 2 5 4 3 2" xfId="3733" xr:uid="{00000000-0005-0000-0000-00007B160000}"/>
    <cellStyle name="Navadno 3 2 5 4 3 2 2" xfId="7405" xr:uid="{00000000-0005-0000-0000-00007C160000}"/>
    <cellStyle name="Navadno 3 2 5 4 3 3" xfId="2499" xr:uid="{00000000-0005-0000-0000-00007D160000}"/>
    <cellStyle name="Navadno 3 2 5 4 3 3 2" xfId="6173" xr:uid="{00000000-0005-0000-0000-00007E160000}"/>
    <cellStyle name="Navadno 3 2 5 4 3 4" xfId="4965" xr:uid="{00000000-0005-0000-0000-00007F160000}"/>
    <cellStyle name="Navadno 3 2 5 4 4" xfId="2931" xr:uid="{00000000-0005-0000-0000-000080160000}"/>
    <cellStyle name="Navadno 3 2 5 4 4 2" xfId="6603" xr:uid="{00000000-0005-0000-0000-000081160000}"/>
    <cellStyle name="Navadno 3 2 5 4 5" xfId="1697" xr:uid="{00000000-0005-0000-0000-000082160000}"/>
    <cellStyle name="Navadno 3 2 5 4 5 2" xfId="5371" xr:uid="{00000000-0005-0000-0000-000083160000}"/>
    <cellStyle name="Navadno 3 2 5 4 6" xfId="4163" xr:uid="{00000000-0005-0000-0000-000084160000}"/>
    <cellStyle name="Navadno 3 2 5 5" xfId="128" xr:uid="{00000000-0005-0000-0000-000085160000}"/>
    <cellStyle name="Navadno 3 2 5 5 2" xfId="527" xr:uid="{00000000-0005-0000-0000-000086160000}"/>
    <cellStyle name="Navadno 3 2 5 5 2 2" xfId="3058" xr:uid="{00000000-0005-0000-0000-000087160000}"/>
    <cellStyle name="Navadno 3 2 5 5 2 2 2" xfId="6730" xr:uid="{00000000-0005-0000-0000-000088160000}"/>
    <cellStyle name="Navadno 3 2 5 5 2 3" xfId="1824" xr:uid="{00000000-0005-0000-0000-000089160000}"/>
    <cellStyle name="Navadno 3 2 5 5 2 3 2" xfId="5498" xr:uid="{00000000-0005-0000-0000-00008A160000}"/>
    <cellStyle name="Navadno 3 2 5 5 2 4" xfId="4290" xr:uid="{00000000-0005-0000-0000-00008B160000}"/>
    <cellStyle name="Navadno 3 2 5 5 3" xfId="937" xr:uid="{00000000-0005-0000-0000-00008C160000}"/>
    <cellStyle name="Navadno 3 2 5 5 3 2" xfId="3468" xr:uid="{00000000-0005-0000-0000-00008D160000}"/>
    <cellStyle name="Navadno 3 2 5 5 3 2 2" xfId="7140" xr:uid="{00000000-0005-0000-0000-00008E160000}"/>
    <cellStyle name="Navadno 3 2 5 5 3 3" xfId="2234" xr:uid="{00000000-0005-0000-0000-00008F160000}"/>
    <cellStyle name="Navadno 3 2 5 5 3 3 2" xfId="5908" xr:uid="{00000000-0005-0000-0000-000090160000}"/>
    <cellStyle name="Navadno 3 2 5 5 3 4" xfId="4700" xr:uid="{00000000-0005-0000-0000-000091160000}"/>
    <cellStyle name="Navadno 3 2 5 5 4" xfId="2666" xr:uid="{00000000-0005-0000-0000-000092160000}"/>
    <cellStyle name="Navadno 3 2 5 5 4 2" xfId="6338" xr:uid="{00000000-0005-0000-0000-000093160000}"/>
    <cellStyle name="Navadno 3 2 5 5 5" xfId="1432" xr:uid="{00000000-0005-0000-0000-000094160000}"/>
    <cellStyle name="Navadno 3 2 5 5 5 2" xfId="5106" xr:uid="{00000000-0005-0000-0000-000095160000}"/>
    <cellStyle name="Navadno 3 2 5 5 6" xfId="3898" xr:uid="{00000000-0005-0000-0000-000096160000}"/>
    <cellStyle name="Navadno 3 2 5 6" xfId="513" xr:uid="{00000000-0005-0000-0000-000097160000}"/>
    <cellStyle name="Navadno 3 2 5 6 2" xfId="3044" xr:uid="{00000000-0005-0000-0000-000098160000}"/>
    <cellStyle name="Navadno 3 2 5 6 2 2" xfId="6716" xr:uid="{00000000-0005-0000-0000-000099160000}"/>
    <cellStyle name="Navadno 3 2 5 6 3" xfId="1810" xr:uid="{00000000-0005-0000-0000-00009A160000}"/>
    <cellStyle name="Navadno 3 2 5 6 3 2" xfId="5484" xr:uid="{00000000-0005-0000-0000-00009B160000}"/>
    <cellStyle name="Navadno 3 2 5 6 4" xfId="4276" xr:uid="{00000000-0005-0000-0000-00009C160000}"/>
    <cellStyle name="Navadno 3 2 5 7" xfId="896" xr:uid="{00000000-0005-0000-0000-00009D160000}"/>
    <cellStyle name="Navadno 3 2 5 7 2" xfId="3427" xr:uid="{00000000-0005-0000-0000-00009E160000}"/>
    <cellStyle name="Navadno 3 2 5 7 2 2" xfId="7099" xr:uid="{00000000-0005-0000-0000-00009F160000}"/>
    <cellStyle name="Navadno 3 2 5 7 3" xfId="2193" xr:uid="{00000000-0005-0000-0000-0000A0160000}"/>
    <cellStyle name="Navadno 3 2 5 7 3 2" xfId="5867" xr:uid="{00000000-0005-0000-0000-0000A1160000}"/>
    <cellStyle name="Navadno 3 2 5 7 4" xfId="4659" xr:uid="{00000000-0005-0000-0000-0000A2160000}"/>
    <cellStyle name="Navadno 3 2 5 8" xfId="923" xr:uid="{00000000-0005-0000-0000-0000A3160000}"/>
    <cellStyle name="Navadno 3 2 5 8 2" xfId="3454" xr:uid="{00000000-0005-0000-0000-0000A4160000}"/>
    <cellStyle name="Navadno 3 2 5 8 2 2" xfId="7126" xr:uid="{00000000-0005-0000-0000-0000A5160000}"/>
    <cellStyle name="Navadno 3 2 5 8 3" xfId="2220" xr:uid="{00000000-0005-0000-0000-0000A6160000}"/>
    <cellStyle name="Navadno 3 2 5 8 3 2" xfId="5894" xr:uid="{00000000-0005-0000-0000-0000A7160000}"/>
    <cellStyle name="Navadno 3 2 5 8 4" xfId="4686" xr:uid="{00000000-0005-0000-0000-0000A8160000}"/>
    <cellStyle name="Navadno 3 2 5 9" xfId="2608" xr:uid="{00000000-0005-0000-0000-0000A9160000}"/>
    <cellStyle name="Navadno 3 2 5 9 2" xfId="3842" xr:uid="{00000000-0005-0000-0000-0000AA160000}"/>
    <cellStyle name="Navadno 3 2 5 9 2 2" xfId="7514" xr:uid="{00000000-0005-0000-0000-0000AB160000}"/>
    <cellStyle name="Navadno 3 2 5 9 3" xfId="6282" xr:uid="{00000000-0005-0000-0000-0000AC160000}"/>
    <cellStyle name="Navadno 3 2 6" xfId="86" xr:uid="{00000000-0005-0000-0000-0000AD160000}"/>
    <cellStyle name="Navadno 3 2 6 10" xfId="3868" xr:uid="{00000000-0005-0000-0000-0000AE160000}"/>
    <cellStyle name="Navadno 3 2 6 2" xfId="232" xr:uid="{00000000-0005-0000-0000-0000AF160000}"/>
    <cellStyle name="Navadno 3 2 6 2 2" xfId="377" xr:uid="{00000000-0005-0000-0000-0000B0160000}"/>
    <cellStyle name="Navadno 3 2 6 2 2 2" xfId="775" xr:uid="{00000000-0005-0000-0000-0000B1160000}"/>
    <cellStyle name="Navadno 3 2 6 2 2 2 2" xfId="3306" xr:uid="{00000000-0005-0000-0000-0000B2160000}"/>
    <cellStyle name="Navadno 3 2 6 2 2 2 2 2" xfId="6978" xr:uid="{00000000-0005-0000-0000-0000B3160000}"/>
    <cellStyle name="Navadno 3 2 6 2 2 2 3" xfId="2072" xr:uid="{00000000-0005-0000-0000-0000B4160000}"/>
    <cellStyle name="Navadno 3 2 6 2 2 2 3 2" xfId="5746" xr:uid="{00000000-0005-0000-0000-0000B5160000}"/>
    <cellStyle name="Navadno 3 2 6 2 2 2 4" xfId="4538" xr:uid="{00000000-0005-0000-0000-0000B6160000}"/>
    <cellStyle name="Navadno 3 2 6 2 2 3" xfId="1185" xr:uid="{00000000-0005-0000-0000-0000B7160000}"/>
    <cellStyle name="Navadno 3 2 6 2 2 3 2" xfId="3716" xr:uid="{00000000-0005-0000-0000-0000B8160000}"/>
    <cellStyle name="Navadno 3 2 6 2 2 3 2 2" xfId="7388" xr:uid="{00000000-0005-0000-0000-0000B9160000}"/>
    <cellStyle name="Navadno 3 2 6 2 2 3 3" xfId="2482" xr:uid="{00000000-0005-0000-0000-0000BA160000}"/>
    <cellStyle name="Navadno 3 2 6 2 2 3 3 2" xfId="6156" xr:uid="{00000000-0005-0000-0000-0000BB160000}"/>
    <cellStyle name="Navadno 3 2 6 2 2 3 4" xfId="4948" xr:uid="{00000000-0005-0000-0000-0000BC160000}"/>
    <cellStyle name="Navadno 3 2 6 2 2 4" xfId="2914" xr:uid="{00000000-0005-0000-0000-0000BD160000}"/>
    <cellStyle name="Navadno 3 2 6 2 2 4 2" xfId="6586" xr:uid="{00000000-0005-0000-0000-0000BE160000}"/>
    <cellStyle name="Navadno 3 2 6 2 2 5" xfId="1680" xr:uid="{00000000-0005-0000-0000-0000BF160000}"/>
    <cellStyle name="Navadno 3 2 6 2 2 5 2" xfId="5354" xr:uid="{00000000-0005-0000-0000-0000C0160000}"/>
    <cellStyle name="Navadno 3 2 6 2 2 6" xfId="4146" xr:uid="{00000000-0005-0000-0000-0000C1160000}"/>
    <cellStyle name="Navadno 3 2 6 2 3" xfId="631" xr:uid="{00000000-0005-0000-0000-0000C2160000}"/>
    <cellStyle name="Navadno 3 2 6 2 3 2" xfId="3162" xr:uid="{00000000-0005-0000-0000-0000C3160000}"/>
    <cellStyle name="Navadno 3 2 6 2 3 2 2" xfId="6834" xr:uid="{00000000-0005-0000-0000-0000C4160000}"/>
    <cellStyle name="Navadno 3 2 6 2 3 3" xfId="1928" xr:uid="{00000000-0005-0000-0000-0000C5160000}"/>
    <cellStyle name="Navadno 3 2 6 2 3 3 2" xfId="5602" xr:uid="{00000000-0005-0000-0000-0000C6160000}"/>
    <cellStyle name="Navadno 3 2 6 2 3 4" xfId="4394" xr:uid="{00000000-0005-0000-0000-0000C7160000}"/>
    <cellStyle name="Navadno 3 2 6 2 4" xfId="1041" xr:uid="{00000000-0005-0000-0000-0000C8160000}"/>
    <cellStyle name="Navadno 3 2 6 2 4 2" xfId="3572" xr:uid="{00000000-0005-0000-0000-0000C9160000}"/>
    <cellStyle name="Navadno 3 2 6 2 4 2 2" xfId="7244" xr:uid="{00000000-0005-0000-0000-0000CA160000}"/>
    <cellStyle name="Navadno 3 2 6 2 4 3" xfId="2338" xr:uid="{00000000-0005-0000-0000-0000CB160000}"/>
    <cellStyle name="Navadno 3 2 6 2 4 3 2" xfId="6012" xr:uid="{00000000-0005-0000-0000-0000CC160000}"/>
    <cellStyle name="Navadno 3 2 6 2 4 4" xfId="4804" xr:uid="{00000000-0005-0000-0000-0000CD160000}"/>
    <cellStyle name="Navadno 3 2 6 2 5" xfId="2770" xr:uid="{00000000-0005-0000-0000-0000CE160000}"/>
    <cellStyle name="Navadno 3 2 6 2 5 2" xfId="6442" xr:uid="{00000000-0005-0000-0000-0000CF160000}"/>
    <cellStyle name="Navadno 3 2 6 2 6" xfId="1536" xr:uid="{00000000-0005-0000-0000-0000D0160000}"/>
    <cellStyle name="Navadno 3 2 6 2 6 2" xfId="5210" xr:uid="{00000000-0005-0000-0000-0000D1160000}"/>
    <cellStyle name="Navadno 3 2 6 2 7" xfId="4002" xr:uid="{00000000-0005-0000-0000-0000D2160000}"/>
    <cellStyle name="Navadno 3 2 6 3" xfId="323" xr:uid="{00000000-0005-0000-0000-0000D3160000}"/>
    <cellStyle name="Navadno 3 2 6 3 2" xfId="721" xr:uid="{00000000-0005-0000-0000-0000D4160000}"/>
    <cellStyle name="Navadno 3 2 6 3 2 2" xfId="3252" xr:uid="{00000000-0005-0000-0000-0000D5160000}"/>
    <cellStyle name="Navadno 3 2 6 3 2 2 2" xfId="6924" xr:uid="{00000000-0005-0000-0000-0000D6160000}"/>
    <cellStyle name="Navadno 3 2 6 3 2 3" xfId="2018" xr:uid="{00000000-0005-0000-0000-0000D7160000}"/>
    <cellStyle name="Navadno 3 2 6 3 2 3 2" xfId="5692" xr:uid="{00000000-0005-0000-0000-0000D8160000}"/>
    <cellStyle name="Navadno 3 2 6 3 2 4" xfId="4484" xr:uid="{00000000-0005-0000-0000-0000D9160000}"/>
    <cellStyle name="Navadno 3 2 6 3 3" xfId="1131" xr:uid="{00000000-0005-0000-0000-0000DA160000}"/>
    <cellStyle name="Navadno 3 2 6 3 3 2" xfId="3662" xr:uid="{00000000-0005-0000-0000-0000DB160000}"/>
    <cellStyle name="Navadno 3 2 6 3 3 2 2" xfId="7334" xr:uid="{00000000-0005-0000-0000-0000DC160000}"/>
    <cellStyle name="Navadno 3 2 6 3 3 3" xfId="2428" xr:uid="{00000000-0005-0000-0000-0000DD160000}"/>
    <cellStyle name="Navadno 3 2 6 3 3 3 2" xfId="6102" xr:uid="{00000000-0005-0000-0000-0000DE160000}"/>
    <cellStyle name="Navadno 3 2 6 3 3 4" xfId="4894" xr:uid="{00000000-0005-0000-0000-0000DF160000}"/>
    <cellStyle name="Navadno 3 2 6 3 4" xfId="2860" xr:uid="{00000000-0005-0000-0000-0000E0160000}"/>
    <cellStyle name="Navadno 3 2 6 3 4 2" xfId="6532" xr:uid="{00000000-0005-0000-0000-0000E1160000}"/>
    <cellStyle name="Navadno 3 2 6 3 5" xfId="1626" xr:uid="{00000000-0005-0000-0000-0000E2160000}"/>
    <cellStyle name="Navadno 3 2 6 3 5 2" xfId="5300" xr:uid="{00000000-0005-0000-0000-0000E3160000}"/>
    <cellStyle name="Navadno 3 2 6 3 6" xfId="4092" xr:uid="{00000000-0005-0000-0000-0000E4160000}"/>
    <cellStyle name="Navadno 3 2 6 4" xfId="418" xr:uid="{00000000-0005-0000-0000-0000E5160000}"/>
    <cellStyle name="Navadno 3 2 6 4 2" xfId="811" xr:uid="{00000000-0005-0000-0000-0000E6160000}"/>
    <cellStyle name="Navadno 3 2 6 4 2 2" xfId="3342" xr:uid="{00000000-0005-0000-0000-0000E7160000}"/>
    <cellStyle name="Navadno 3 2 6 4 2 2 2" xfId="7014" xr:uid="{00000000-0005-0000-0000-0000E8160000}"/>
    <cellStyle name="Navadno 3 2 6 4 2 3" xfId="2108" xr:uid="{00000000-0005-0000-0000-0000E9160000}"/>
    <cellStyle name="Navadno 3 2 6 4 2 3 2" xfId="5782" xr:uid="{00000000-0005-0000-0000-0000EA160000}"/>
    <cellStyle name="Navadno 3 2 6 4 2 4" xfId="4574" xr:uid="{00000000-0005-0000-0000-0000EB160000}"/>
    <cellStyle name="Navadno 3 2 6 4 3" xfId="1221" xr:uid="{00000000-0005-0000-0000-0000EC160000}"/>
    <cellStyle name="Navadno 3 2 6 4 3 2" xfId="3752" xr:uid="{00000000-0005-0000-0000-0000ED160000}"/>
    <cellStyle name="Navadno 3 2 6 4 3 2 2" xfId="7424" xr:uid="{00000000-0005-0000-0000-0000EE160000}"/>
    <cellStyle name="Navadno 3 2 6 4 3 3" xfId="2518" xr:uid="{00000000-0005-0000-0000-0000EF160000}"/>
    <cellStyle name="Navadno 3 2 6 4 3 3 2" xfId="6192" xr:uid="{00000000-0005-0000-0000-0000F0160000}"/>
    <cellStyle name="Navadno 3 2 6 4 3 4" xfId="4984" xr:uid="{00000000-0005-0000-0000-0000F1160000}"/>
    <cellStyle name="Navadno 3 2 6 4 4" xfId="2950" xr:uid="{00000000-0005-0000-0000-0000F2160000}"/>
    <cellStyle name="Navadno 3 2 6 4 4 2" xfId="6622" xr:uid="{00000000-0005-0000-0000-0000F3160000}"/>
    <cellStyle name="Navadno 3 2 6 4 5" xfId="1716" xr:uid="{00000000-0005-0000-0000-0000F4160000}"/>
    <cellStyle name="Navadno 3 2 6 4 5 2" xfId="5390" xr:uid="{00000000-0005-0000-0000-0000F5160000}"/>
    <cellStyle name="Navadno 3 2 6 4 6" xfId="4182" xr:uid="{00000000-0005-0000-0000-0000F6160000}"/>
    <cellStyle name="Navadno 3 2 6 5" xfId="147" xr:uid="{00000000-0005-0000-0000-0000F7160000}"/>
    <cellStyle name="Navadno 3 2 6 5 2" xfId="546" xr:uid="{00000000-0005-0000-0000-0000F8160000}"/>
    <cellStyle name="Navadno 3 2 6 5 2 2" xfId="3077" xr:uid="{00000000-0005-0000-0000-0000F9160000}"/>
    <cellStyle name="Navadno 3 2 6 5 2 2 2" xfId="6749" xr:uid="{00000000-0005-0000-0000-0000FA160000}"/>
    <cellStyle name="Navadno 3 2 6 5 2 3" xfId="1843" xr:uid="{00000000-0005-0000-0000-0000FB160000}"/>
    <cellStyle name="Navadno 3 2 6 5 2 3 2" xfId="5517" xr:uid="{00000000-0005-0000-0000-0000FC160000}"/>
    <cellStyle name="Navadno 3 2 6 5 2 4" xfId="4309" xr:uid="{00000000-0005-0000-0000-0000FD160000}"/>
    <cellStyle name="Navadno 3 2 6 5 3" xfId="956" xr:uid="{00000000-0005-0000-0000-0000FE160000}"/>
    <cellStyle name="Navadno 3 2 6 5 3 2" xfId="3487" xr:uid="{00000000-0005-0000-0000-0000FF160000}"/>
    <cellStyle name="Navadno 3 2 6 5 3 2 2" xfId="7159" xr:uid="{00000000-0005-0000-0000-000000170000}"/>
    <cellStyle name="Navadno 3 2 6 5 3 3" xfId="2253" xr:uid="{00000000-0005-0000-0000-000001170000}"/>
    <cellStyle name="Navadno 3 2 6 5 3 3 2" xfId="5927" xr:uid="{00000000-0005-0000-0000-000002170000}"/>
    <cellStyle name="Navadno 3 2 6 5 3 4" xfId="4719" xr:uid="{00000000-0005-0000-0000-000003170000}"/>
    <cellStyle name="Navadno 3 2 6 5 4" xfId="2685" xr:uid="{00000000-0005-0000-0000-000004170000}"/>
    <cellStyle name="Navadno 3 2 6 5 4 2" xfId="6357" xr:uid="{00000000-0005-0000-0000-000005170000}"/>
    <cellStyle name="Navadno 3 2 6 5 5" xfId="1451" xr:uid="{00000000-0005-0000-0000-000006170000}"/>
    <cellStyle name="Navadno 3 2 6 5 5 2" xfId="5125" xr:uid="{00000000-0005-0000-0000-000007170000}"/>
    <cellStyle name="Navadno 3 2 6 5 6" xfId="3917" xr:uid="{00000000-0005-0000-0000-000008170000}"/>
    <cellStyle name="Navadno 3 2 6 6" xfId="497" xr:uid="{00000000-0005-0000-0000-000009170000}"/>
    <cellStyle name="Navadno 3 2 6 6 2" xfId="3028" xr:uid="{00000000-0005-0000-0000-00000A170000}"/>
    <cellStyle name="Navadno 3 2 6 6 2 2" xfId="6700" xr:uid="{00000000-0005-0000-0000-00000B170000}"/>
    <cellStyle name="Navadno 3 2 6 6 3" xfId="1794" xr:uid="{00000000-0005-0000-0000-00000C170000}"/>
    <cellStyle name="Navadno 3 2 6 6 3 2" xfId="5468" xr:uid="{00000000-0005-0000-0000-00000D170000}"/>
    <cellStyle name="Navadno 3 2 6 6 4" xfId="4260" xr:uid="{00000000-0005-0000-0000-00000E170000}"/>
    <cellStyle name="Navadno 3 2 6 7" xfId="907" xr:uid="{00000000-0005-0000-0000-00000F170000}"/>
    <cellStyle name="Navadno 3 2 6 7 2" xfId="3438" xr:uid="{00000000-0005-0000-0000-000010170000}"/>
    <cellStyle name="Navadno 3 2 6 7 2 2" xfId="7110" xr:uid="{00000000-0005-0000-0000-000011170000}"/>
    <cellStyle name="Navadno 3 2 6 7 3" xfId="2204" xr:uid="{00000000-0005-0000-0000-000012170000}"/>
    <cellStyle name="Navadno 3 2 6 7 3 2" xfId="5878" xr:uid="{00000000-0005-0000-0000-000013170000}"/>
    <cellStyle name="Navadno 3 2 6 7 4" xfId="4670" xr:uid="{00000000-0005-0000-0000-000014170000}"/>
    <cellStyle name="Navadno 3 2 6 8" xfId="2636" xr:uid="{00000000-0005-0000-0000-000015170000}"/>
    <cellStyle name="Navadno 3 2 6 8 2" xfId="6308" xr:uid="{00000000-0005-0000-0000-000016170000}"/>
    <cellStyle name="Navadno 3 2 6 9" xfId="1402" xr:uid="{00000000-0005-0000-0000-000017170000}"/>
    <cellStyle name="Navadno 3 2 6 9 2" xfId="5076" xr:uid="{00000000-0005-0000-0000-000018170000}"/>
    <cellStyle name="Navadno 3 2 7" xfId="112" xr:uid="{00000000-0005-0000-0000-000019170000}"/>
    <cellStyle name="Navadno 3 2 7 2" xfId="253" xr:uid="{00000000-0005-0000-0000-00001A170000}"/>
    <cellStyle name="Navadno 3 2 7 2 2" xfId="350" xr:uid="{00000000-0005-0000-0000-00001B170000}"/>
    <cellStyle name="Navadno 3 2 7 2 2 2" xfId="748" xr:uid="{00000000-0005-0000-0000-00001C170000}"/>
    <cellStyle name="Navadno 3 2 7 2 2 2 2" xfId="3279" xr:uid="{00000000-0005-0000-0000-00001D170000}"/>
    <cellStyle name="Navadno 3 2 7 2 2 2 2 2" xfId="6951" xr:uid="{00000000-0005-0000-0000-00001E170000}"/>
    <cellStyle name="Navadno 3 2 7 2 2 2 3" xfId="2045" xr:uid="{00000000-0005-0000-0000-00001F170000}"/>
    <cellStyle name="Navadno 3 2 7 2 2 2 3 2" xfId="5719" xr:uid="{00000000-0005-0000-0000-000020170000}"/>
    <cellStyle name="Navadno 3 2 7 2 2 2 4" xfId="4511" xr:uid="{00000000-0005-0000-0000-000021170000}"/>
    <cellStyle name="Navadno 3 2 7 2 2 3" xfId="1158" xr:uid="{00000000-0005-0000-0000-000022170000}"/>
    <cellStyle name="Navadno 3 2 7 2 2 3 2" xfId="3689" xr:uid="{00000000-0005-0000-0000-000023170000}"/>
    <cellStyle name="Navadno 3 2 7 2 2 3 2 2" xfId="7361" xr:uid="{00000000-0005-0000-0000-000024170000}"/>
    <cellStyle name="Navadno 3 2 7 2 2 3 3" xfId="2455" xr:uid="{00000000-0005-0000-0000-000025170000}"/>
    <cellStyle name="Navadno 3 2 7 2 2 3 3 2" xfId="6129" xr:uid="{00000000-0005-0000-0000-000026170000}"/>
    <cellStyle name="Navadno 3 2 7 2 2 3 4" xfId="4921" xr:uid="{00000000-0005-0000-0000-000027170000}"/>
    <cellStyle name="Navadno 3 2 7 2 2 4" xfId="2887" xr:uid="{00000000-0005-0000-0000-000028170000}"/>
    <cellStyle name="Navadno 3 2 7 2 2 4 2" xfId="6559" xr:uid="{00000000-0005-0000-0000-000029170000}"/>
    <cellStyle name="Navadno 3 2 7 2 2 5" xfId="1653" xr:uid="{00000000-0005-0000-0000-00002A170000}"/>
    <cellStyle name="Navadno 3 2 7 2 2 5 2" xfId="5327" xr:uid="{00000000-0005-0000-0000-00002B170000}"/>
    <cellStyle name="Navadno 3 2 7 2 2 6" xfId="4119" xr:uid="{00000000-0005-0000-0000-00002C170000}"/>
    <cellStyle name="Navadno 3 2 7 2 3" xfId="651" xr:uid="{00000000-0005-0000-0000-00002D170000}"/>
    <cellStyle name="Navadno 3 2 7 2 3 2" xfId="3182" xr:uid="{00000000-0005-0000-0000-00002E170000}"/>
    <cellStyle name="Navadno 3 2 7 2 3 2 2" xfId="6854" xr:uid="{00000000-0005-0000-0000-00002F170000}"/>
    <cellStyle name="Navadno 3 2 7 2 3 3" xfId="1948" xr:uid="{00000000-0005-0000-0000-000030170000}"/>
    <cellStyle name="Navadno 3 2 7 2 3 3 2" xfId="5622" xr:uid="{00000000-0005-0000-0000-000031170000}"/>
    <cellStyle name="Navadno 3 2 7 2 3 4" xfId="4414" xr:uid="{00000000-0005-0000-0000-000032170000}"/>
    <cellStyle name="Navadno 3 2 7 2 4" xfId="1061" xr:uid="{00000000-0005-0000-0000-000033170000}"/>
    <cellStyle name="Navadno 3 2 7 2 4 2" xfId="3592" xr:uid="{00000000-0005-0000-0000-000034170000}"/>
    <cellStyle name="Navadno 3 2 7 2 4 2 2" xfId="7264" xr:uid="{00000000-0005-0000-0000-000035170000}"/>
    <cellStyle name="Navadno 3 2 7 2 4 3" xfId="2358" xr:uid="{00000000-0005-0000-0000-000036170000}"/>
    <cellStyle name="Navadno 3 2 7 2 4 3 2" xfId="6032" xr:uid="{00000000-0005-0000-0000-000037170000}"/>
    <cellStyle name="Navadno 3 2 7 2 4 4" xfId="4824" xr:uid="{00000000-0005-0000-0000-000038170000}"/>
    <cellStyle name="Navadno 3 2 7 2 5" xfId="2790" xr:uid="{00000000-0005-0000-0000-000039170000}"/>
    <cellStyle name="Navadno 3 2 7 2 5 2" xfId="6462" xr:uid="{00000000-0005-0000-0000-00003A170000}"/>
    <cellStyle name="Navadno 3 2 7 2 6" xfId="1556" xr:uid="{00000000-0005-0000-0000-00003B170000}"/>
    <cellStyle name="Navadno 3 2 7 2 6 2" xfId="5230" xr:uid="{00000000-0005-0000-0000-00003C170000}"/>
    <cellStyle name="Navadno 3 2 7 2 7" xfId="4022" xr:uid="{00000000-0005-0000-0000-00003D170000}"/>
    <cellStyle name="Navadno 3 2 7 3" xfId="296" xr:uid="{00000000-0005-0000-0000-00003E170000}"/>
    <cellStyle name="Navadno 3 2 7 3 2" xfId="694" xr:uid="{00000000-0005-0000-0000-00003F170000}"/>
    <cellStyle name="Navadno 3 2 7 3 2 2" xfId="3225" xr:uid="{00000000-0005-0000-0000-000040170000}"/>
    <cellStyle name="Navadno 3 2 7 3 2 2 2" xfId="6897" xr:uid="{00000000-0005-0000-0000-000041170000}"/>
    <cellStyle name="Navadno 3 2 7 3 2 3" xfId="1991" xr:uid="{00000000-0005-0000-0000-000042170000}"/>
    <cellStyle name="Navadno 3 2 7 3 2 3 2" xfId="5665" xr:uid="{00000000-0005-0000-0000-000043170000}"/>
    <cellStyle name="Navadno 3 2 7 3 2 4" xfId="4457" xr:uid="{00000000-0005-0000-0000-000044170000}"/>
    <cellStyle name="Navadno 3 2 7 3 3" xfId="1104" xr:uid="{00000000-0005-0000-0000-000045170000}"/>
    <cellStyle name="Navadno 3 2 7 3 3 2" xfId="3635" xr:uid="{00000000-0005-0000-0000-000046170000}"/>
    <cellStyle name="Navadno 3 2 7 3 3 2 2" xfId="7307" xr:uid="{00000000-0005-0000-0000-000047170000}"/>
    <cellStyle name="Navadno 3 2 7 3 3 3" xfId="2401" xr:uid="{00000000-0005-0000-0000-000048170000}"/>
    <cellStyle name="Navadno 3 2 7 3 3 3 2" xfId="6075" xr:uid="{00000000-0005-0000-0000-000049170000}"/>
    <cellStyle name="Navadno 3 2 7 3 3 4" xfId="4867" xr:uid="{00000000-0005-0000-0000-00004A170000}"/>
    <cellStyle name="Navadno 3 2 7 3 4" xfId="2833" xr:uid="{00000000-0005-0000-0000-00004B170000}"/>
    <cellStyle name="Navadno 3 2 7 3 4 2" xfId="6505" xr:uid="{00000000-0005-0000-0000-00004C170000}"/>
    <cellStyle name="Navadno 3 2 7 3 5" xfId="1599" xr:uid="{00000000-0005-0000-0000-00004D170000}"/>
    <cellStyle name="Navadno 3 2 7 3 5 2" xfId="5273" xr:uid="{00000000-0005-0000-0000-00004E170000}"/>
    <cellStyle name="Navadno 3 2 7 3 6" xfId="4065" xr:uid="{00000000-0005-0000-0000-00004F170000}"/>
    <cellStyle name="Navadno 3 2 7 4" xfId="436" xr:uid="{00000000-0005-0000-0000-000050170000}"/>
    <cellStyle name="Navadno 3 2 7 4 2" xfId="829" xr:uid="{00000000-0005-0000-0000-000051170000}"/>
    <cellStyle name="Navadno 3 2 7 4 2 2" xfId="3360" xr:uid="{00000000-0005-0000-0000-000052170000}"/>
    <cellStyle name="Navadno 3 2 7 4 2 2 2" xfId="7032" xr:uid="{00000000-0005-0000-0000-000053170000}"/>
    <cellStyle name="Navadno 3 2 7 4 2 3" xfId="2126" xr:uid="{00000000-0005-0000-0000-000054170000}"/>
    <cellStyle name="Navadno 3 2 7 4 2 3 2" xfId="5800" xr:uid="{00000000-0005-0000-0000-000055170000}"/>
    <cellStyle name="Navadno 3 2 7 4 2 4" xfId="4592" xr:uid="{00000000-0005-0000-0000-000056170000}"/>
    <cellStyle name="Navadno 3 2 7 4 3" xfId="1239" xr:uid="{00000000-0005-0000-0000-000057170000}"/>
    <cellStyle name="Navadno 3 2 7 4 3 2" xfId="3770" xr:uid="{00000000-0005-0000-0000-000058170000}"/>
    <cellStyle name="Navadno 3 2 7 4 3 2 2" xfId="7442" xr:uid="{00000000-0005-0000-0000-000059170000}"/>
    <cellStyle name="Navadno 3 2 7 4 3 3" xfId="2536" xr:uid="{00000000-0005-0000-0000-00005A170000}"/>
    <cellStyle name="Navadno 3 2 7 4 3 3 2" xfId="6210" xr:uid="{00000000-0005-0000-0000-00005B170000}"/>
    <cellStyle name="Navadno 3 2 7 4 3 4" xfId="5002" xr:uid="{00000000-0005-0000-0000-00005C170000}"/>
    <cellStyle name="Navadno 3 2 7 4 4" xfId="2968" xr:uid="{00000000-0005-0000-0000-00005D170000}"/>
    <cellStyle name="Navadno 3 2 7 4 4 2" xfId="6640" xr:uid="{00000000-0005-0000-0000-00005E170000}"/>
    <cellStyle name="Navadno 3 2 7 4 5" xfId="1734" xr:uid="{00000000-0005-0000-0000-00005F170000}"/>
    <cellStyle name="Navadno 3 2 7 4 5 2" xfId="5408" xr:uid="{00000000-0005-0000-0000-000060170000}"/>
    <cellStyle name="Navadno 3 2 7 4 6" xfId="4200" xr:uid="{00000000-0005-0000-0000-000061170000}"/>
    <cellStyle name="Navadno 3 2 7 5" xfId="516" xr:uid="{00000000-0005-0000-0000-000062170000}"/>
    <cellStyle name="Navadno 3 2 7 5 2" xfId="3047" xr:uid="{00000000-0005-0000-0000-000063170000}"/>
    <cellStyle name="Navadno 3 2 7 5 2 2" xfId="6719" xr:uid="{00000000-0005-0000-0000-000064170000}"/>
    <cellStyle name="Navadno 3 2 7 5 3" xfId="1813" xr:uid="{00000000-0005-0000-0000-000065170000}"/>
    <cellStyle name="Navadno 3 2 7 5 3 2" xfId="5487" xr:uid="{00000000-0005-0000-0000-000066170000}"/>
    <cellStyle name="Navadno 3 2 7 5 4" xfId="4279" xr:uid="{00000000-0005-0000-0000-000067170000}"/>
    <cellStyle name="Navadno 3 2 7 6" xfId="926" xr:uid="{00000000-0005-0000-0000-000068170000}"/>
    <cellStyle name="Navadno 3 2 7 6 2" xfId="3457" xr:uid="{00000000-0005-0000-0000-000069170000}"/>
    <cellStyle name="Navadno 3 2 7 6 2 2" xfId="7129" xr:uid="{00000000-0005-0000-0000-00006A170000}"/>
    <cellStyle name="Navadno 3 2 7 6 3" xfId="2223" xr:uid="{00000000-0005-0000-0000-00006B170000}"/>
    <cellStyle name="Navadno 3 2 7 6 3 2" xfId="5897" xr:uid="{00000000-0005-0000-0000-00006C170000}"/>
    <cellStyle name="Navadno 3 2 7 6 4" xfId="4689" xr:uid="{00000000-0005-0000-0000-00006D170000}"/>
    <cellStyle name="Navadno 3 2 7 7" xfId="2655" xr:uid="{00000000-0005-0000-0000-00006E170000}"/>
    <cellStyle name="Navadno 3 2 7 7 2" xfId="6327" xr:uid="{00000000-0005-0000-0000-00006F170000}"/>
    <cellStyle name="Navadno 3 2 7 8" xfId="1421" xr:uid="{00000000-0005-0000-0000-000070170000}"/>
    <cellStyle name="Navadno 3 2 7 8 2" xfId="5095" xr:uid="{00000000-0005-0000-0000-000071170000}"/>
    <cellStyle name="Navadno 3 2 7 9" xfId="3887" xr:uid="{00000000-0005-0000-0000-000072170000}"/>
    <cellStyle name="Navadno 3 2 8" xfId="181" xr:uid="{00000000-0005-0000-0000-000073170000}"/>
    <cellStyle name="Navadno 3 2 8 2" xfId="332" xr:uid="{00000000-0005-0000-0000-000074170000}"/>
    <cellStyle name="Navadno 3 2 8 2 2" xfId="730" xr:uid="{00000000-0005-0000-0000-000075170000}"/>
    <cellStyle name="Navadno 3 2 8 2 2 2" xfId="3261" xr:uid="{00000000-0005-0000-0000-000076170000}"/>
    <cellStyle name="Navadno 3 2 8 2 2 2 2" xfId="6933" xr:uid="{00000000-0005-0000-0000-000077170000}"/>
    <cellStyle name="Navadno 3 2 8 2 2 3" xfId="2027" xr:uid="{00000000-0005-0000-0000-000078170000}"/>
    <cellStyle name="Navadno 3 2 8 2 2 3 2" xfId="5701" xr:uid="{00000000-0005-0000-0000-000079170000}"/>
    <cellStyle name="Navadno 3 2 8 2 2 4" xfId="4493" xr:uid="{00000000-0005-0000-0000-00007A170000}"/>
    <cellStyle name="Navadno 3 2 8 2 3" xfId="1140" xr:uid="{00000000-0005-0000-0000-00007B170000}"/>
    <cellStyle name="Navadno 3 2 8 2 3 2" xfId="3671" xr:uid="{00000000-0005-0000-0000-00007C170000}"/>
    <cellStyle name="Navadno 3 2 8 2 3 2 2" xfId="7343" xr:uid="{00000000-0005-0000-0000-00007D170000}"/>
    <cellStyle name="Navadno 3 2 8 2 3 3" xfId="2437" xr:uid="{00000000-0005-0000-0000-00007E170000}"/>
    <cellStyle name="Navadno 3 2 8 2 3 3 2" xfId="6111" xr:uid="{00000000-0005-0000-0000-00007F170000}"/>
    <cellStyle name="Navadno 3 2 8 2 3 4" xfId="4903" xr:uid="{00000000-0005-0000-0000-000080170000}"/>
    <cellStyle name="Navadno 3 2 8 2 4" xfId="2869" xr:uid="{00000000-0005-0000-0000-000081170000}"/>
    <cellStyle name="Navadno 3 2 8 2 4 2" xfId="6541" xr:uid="{00000000-0005-0000-0000-000082170000}"/>
    <cellStyle name="Navadno 3 2 8 2 5" xfId="1635" xr:uid="{00000000-0005-0000-0000-000083170000}"/>
    <cellStyle name="Navadno 3 2 8 2 5 2" xfId="5309" xr:uid="{00000000-0005-0000-0000-000084170000}"/>
    <cellStyle name="Navadno 3 2 8 2 6" xfId="4101" xr:uid="{00000000-0005-0000-0000-000085170000}"/>
    <cellStyle name="Navadno 3 2 8 3" xfId="454" xr:uid="{00000000-0005-0000-0000-000086170000}"/>
    <cellStyle name="Navadno 3 2 8 3 2" xfId="847" xr:uid="{00000000-0005-0000-0000-000087170000}"/>
    <cellStyle name="Navadno 3 2 8 3 2 2" xfId="3378" xr:uid="{00000000-0005-0000-0000-000088170000}"/>
    <cellStyle name="Navadno 3 2 8 3 2 2 2" xfId="7050" xr:uid="{00000000-0005-0000-0000-000089170000}"/>
    <cellStyle name="Navadno 3 2 8 3 2 3" xfId="2144" xr:uid="{00000000-0005-0000-0000-00008A170000}"/>
    <cellStyle name="Navadno 3 2 8 3 2 3 2" xfId="5818" xr:uid="{00000000-0005-0000-0000-00008B170000}"/>
    <cellStyle name="Navadno 3 2 8 3 2 4" xfId="4610" xr:uid="{00000000-0005-0000-0000-00008C170000}"/>
    <cellStyle name="Navadno 3 2 8 3 3" xfId="1257" xr:uid="{00000000-0005-0000-0000-00008D170000}"/>
    <cellStyle name="Navadno 3 2 8 3 3 2" xfId="3788" xr:uid="{00000000-0005-0000-0000-00008E170000}"/>
    <cellStyle name="Navadno 3 2 8 3 3 2 2" xfId="7460" xr:uid="{00000000-0005-0000-0000-00008F170000}"/>
    <cellStyle name="Navadno 3 2 8 3 3 3" xfId="2554" xr:uid="{00000000-0005-0000-0000-000090170000}"/>
    <cellStyle name="Navadno 3 2 8 3 3 3 2" xfId="6228" xr:uid="{00000000-0005-0000-0000-000091170000}"/>
    <cellStyle name="Navadno 3 2 8 3 3 4" xfId="5020" xr:uid="{00000000-0005-0000-0000-000092170000}"/>
    <cellStyle name="Navadno 3 2 8 3 4" xfId="2986" xr:uid="{00000000-0005-0000-0000-000093170000}"/>
    <cellStyle name="Navadno 3 2 8 3 4 2" xfId="6658" xr:uid="{00000000-0005-0000-0000-000094170000}"/>
    <cellStyle name="Navadno 3 2 8 3 5" xfId="1752" xr:uid="{00000000-0005-0000-0000-000095170000}"/>
    <cellStyle name="Navadno 3 2 8 3 5 2" xfId="5426" xr:uid="{00000000-0005-0000-0000-000096170000}"/>
    <cellStyle name="Navadno 3 2 8 3 6" xfId="4218" xr:uid="{00000000-0005-0000-0000-000097170000}"/>
    <cellStyle name="Navadno 3 2 8 4" xfId="580" xr:uid="{00000000-0005-0000-0000-000098170000}"/>
    <cellStyle name="Navadno 3 2 8 4 2" xfId="3111" xr:uid="{00000000-0005-0000-0000-000099170000}"/>
    <cellStyle name="Navadno 3 2 8 4 2 2" xfId="6783" xr:uid="{00000000-0005-0000-0000-00009A170000}"/>
    <cellStyle name="Navadno 3 2 8 4 3" xfId="1877" xr:uid="{00000000-0005-0000-0000-00009B170000}"/>
    <cellStyle name="Navadno 3 2 8 4 3 2" xfId="5551" xr:uid="{00000000-0005-0000-0000-00009C170000}"/>
    <cellStyle name="Navadno 3 2 8 4 4" xfId="4343" xr:uid="{00000000-0005-0000-0000-00009D170000}"/>
    <cellStyle name="Navadno 3 2 8 5" xfId="990" xr:uid="{00000000-0005-0000-0000-00009E170000}"/>
    <cellStyle name="Navadno 3 2 8 5 2" xfId="3521" xr:uid="{00000000-0005-0000-0000-00009F170000}"/>
    <cellStyle name="Navadno 3 2 8 5 2 2" xfId="7193" xr:uid="{00000000-0005-0000-0000-0000A0170000}"/>
    <cellStyle name="Navadno 3 2 8 5 3" xfId="2287" xr:uid="{00000000-0005-0000-0000-0000A1170000}"/>
    <cellStyle name="Navadno 3 2 8 5 3 2" xfId="5961" xr:uid="{00000000-0005-0000-0000-0000A2170000}"/>
    <cellStyle name="Navadno 3 2 8 5 4" xfId="4753" xr:uid="{00000000-0005-0000-0000-0000A3170000}"/>
    <cellStyle name="Navadno 3 2 8 6" xfId="2719" xr:uid="{00000000-0005-0000-0000-0000A4170000}"/>
    <cellStyle name="Navadno 3 2 8 6 2" xfId="6391" xr:uid="{00000000-0005-0000-0000-0000A5170000}"/>
    <cellStyle name="Navadno 3 2 8 7" xfId="1485" xr:uid="{00000000-0005-0000-0000-0000A6170000}"/>
    <cellStyle name="Navadno 3 2 8 7 2" xfId="5159" xr:uid="{00000000-0005-0000-0000-0000A7170000}"/>
    <cellStyle name="Navadno 3 2 8 8" xfId="3951" xr:uid="{00000000-0005-0000-0000-0000A8170000}"/>
    <cellStyle name="Navadno 3 2 9" xfId="190" xr:uid="{00000000-0005-0000-0000-0000A9170000}"/>
    <cellStyle name="Navadno 3 2 9 2" xfId="463" xr:uid="{00000000-0005-0000-0000-0000AA170000}"/>
    <cellStyle name="Navadno 3 2 9 2 2" xfId="856" xr:uid="{00000000-0005-0000-0000-0000AB170000}"/>
    <cellStyle name="Navadno 3 2 9 2 2 2" xfId="3387" xr:uid="{00000000-0005-0000-0000-0000AC170000}"/>
    <cellStyle name="Navadno 3 2 9 2 2 2 2" xfId="7059" xr:uid="{00000000-0005-0000-0000-0000AD170000}"/>
    <cellStyle name="Navadno 3 2 9 2 2 3" xfId="2153" xr:uid="{00000000-0005-0000-0000-0000AE170000}"/>
    <cellStyle name="Navadno 3 2 9 2 2 3 2" xfId="5827" xr:uid="{00000000-0005-0000-0000-0000AF170000}"/>
    <cellStyle name="Navadno 3 2 9 2 2 4" xfId="4619" xr:uid="{00000000-0005-0000-0000-0000B0170000}"/>
    <cellStyle name="Navadno 3 2 9 2 3" xfId="1266" xr:uid="{00000000-0005-0000-0000-0000B1170000}"/>
    <cellStyle name="Navadno 3 2 9 2 3 2" xfId="3797" xr:uid="{00000000-0005-0000-0000-0000B2170000}"/>
    <cellStyle name="Navadno 3 2 9 2 3 2 2" xfId="7469" xr:uid="{00000000-0005-0000-0000-0000B3170000}"/>
    <cellStyle name="Navadno 3 2 9 2 3 3" xfId="2563" xr:uid="{00000000-0005-0000-0000-0000B4170000}"/>
    <cellStyle name="Navadno 3 2 9 2 3 3 2" xfId="6237" xr:uid="{00000000-0005-0000-0000-0000B5170000}"/>
    <cellStyle name="Navadno 3 2 9 2 3 4" xfId="5029" xr:uid="{00000000-0005-0000-0000-0000B6170000}"/>
    <cellStyle name="Navadno 3 2 9 2 4" xfId="2995" xr:uid="{00000000-0005-0000-0000-0000B7170000}"/>
    <cellStyle name="Navadno 3 2 9 2 4 2" xfId="6667" xr:uid="{00000000-0005-0000-0000-0000B8170000}"/>
    <cellStyle name="Navadno 3 2 9 2 5" xfId="1761" xr:uid="{00000000-0005-0000-0000-0000B9170000}"/>
    <cellStyle name="Navadno 3 2 9 2 5 2" xfId="5435" xr:uid="{00000000-0005-0000-0000-0000BA170000}"/>
    <cellStyle name="Navadno 3 2 9 2 6" xfId="4227" xr:uid="{00000000-0005-0000-0000-0000BB170000}"/>
    <cellStyle name="Navadno 3 2 9 3" xfId="589" xr:uid="{00000000-0005-0000-0000-0000BC170000}"/>
    <cellStyle name="Navadno 3 2 9 3 2" xfId="3120" xr:uid="{00000000-0005-0000-0000-0000BD170000}"/>
    <cellStyle name="Navadno 3 2 9 3 2 2" xfId="6792" xr:uid="{00000000-0005-0000-0000-0000BE170000}"/>
    <cellStyle name="Navadno 3 2 9 3 3" xfId="1886" xr:uid="{00000000-0005-0000-0000-0000BF170000}"/>
    <cellStyle name="Navadno 3 2 9 3 3 2" xfId="5560" xr:uid="{00000000-0005-0000-0000-0000C0170000}"/>
    <cellStyle name="Navadno 3 2 9 3 4" xfId="4352" xr:uid="{00000000-0005-0000-0000-0000C1170000}"/>
    <cellStyle name="Navadno 3 2 9 4" xfId="999" xr:uid="{00000000-0005-0000-0000-0000C2170000}"/>
    <cellStyle name="Navadno 3 2 9 4 2" xfId="3530" xr:uid="{00000000-0005-0000-0000-0000C3170000}"/>
    <cellStyle name="Navadno 3 2 9 4 2 2" xfId="7202" xr:uid="{00000000-0005-0000-0000-0000C4170000}"/>
    <cellStyle name="Navadno 3 2 9 4 3" xfId="2296" xr:uid="{00000000-0005-0000-0000-0000C5170000}"/>
    <cellStyle name="Navadno 3 2 9 4 3 2" xfId="5970" xr:uid="{00000000-0005-0000-0000-0000C6170000}"/>
    <cellStyle name="Navadno 3 2 9 4 4" xfId="4762" xr:uid="{00000000-0005-0000-0000-0000C7170000}"/>
    <cellStyle name="Navadno 3 2 9 5" xfId="2728" xr:uid="{00000000-0005-0000-0000-0000C8170000}"/>
    <cellStyle name="Navadno 3 2 9 5 2" xfId="6400" xr:uid="{00000000-0005-0000-0000-0000C9170000}"/>
    <cellStyle name="Navadno 3 2 9 6" xfId="1494" xr:uid="{00000000-0005-0000-0000-0000CA170000}"/>
    <cellStyle name="Navadno 3 2 9 6 2" xfId="5168" xr:uid="{00000000-0005-0000-0000-0000CB170000}"/>
    <cellStyle name="Navadno 3 2 9 7" xfId="3960" xr:uid="{00000000-0005-0000-0000-0000CC170000}"/>
    <cellStyle name="Navadno 3 3" xfId="7" xr:uid="{00000000-0005-0000-0000-0000CD170000}"/>
    <cellStyle name="Navadno 3 3 10" xfId="881" xr:uid="{00000000-0005-0000-0000-0000CE170000}"/>
    <cellStyle name="Navadno 3 3 10 2" xfId="3412" xr:uid="{00000000-0005-0000-0000-0000CF170000}"/>
    <cellStyle name="Navadno 3 3 10 2 2" xfId="7084" xr:uid="{00000000-0005-0000-0000-0000D0170000}"/>
    <cellStyle name="Navadno 3 3 10 3" xfId="2178" xr:uid="{00000000-0005-0000-0000-0000D1170000}"/>
    <cellStyle name="Navadno 3 3 10 3 2" xfId="5852" xr:uid="{00000000-0005-0000-0000-0000D2170000}"/>
    <cellStyle name="Navadno 3 3 10 4" xfId="4644" xr:uid="{00000000-0005-0000-0000-0000D3170000}"/>
    <cellStyle name="Navadno 3 3 11" xfId="908" xr:uid="{00000000-0005-0000-0000-0000D4170000}"/>
    <cellStyle name="Navadno 3 3 11 2" xfId="3439" xr:uid="{00000000-0005-0000-0000-0000D5170000}"/>
    <cellStyle name="Navadno 3 3 11 2 2" xfId="7111" xr:uid="{00000000-0005-0000-0000-0000D6170000}"/>
    <cellStyle name="Navadno 3 3 11 3" xfId="2205" xr:uid="{00000000-0005-0000-0000-0000D7170000}"/>
    <cellStyle name="Navadno 3 3 11 3 2" xfId="5879" xr:uid="{00000000-0005-0000-0000-0000D8170000}"/>
    <cellStyle name="Navadno 3 3 11 4" xfId="4671" xr:uid="{00000000-0005-0000-0000-0000D9170000}"/>
    <cellStyle name="Navadno 3 3 12" xfId="1296" xr:uid="{00000000-0005-0000-0000-0000DA170000}"/>
    <cellStyle name="Navadno 3 3 12 2" xfId="3825" xr:uid="{00000000-0005-0000-0000-0000DB170000}"/>
    <cellStyle name="Navadno 3 3 12 2 2" xfId="7497" xr:uid="{00000000-0005-0000-0000-0000DC170000}"/>
    <cellStyle name="Navadno 3 3 12 3" xfId="2591" xr:uid="{00000000-0005-0000-0000-0000DD170000}"/>
    <cellStyle name="Navadno 3 3 12 3 2" xfId="6265" xr:uid="{00000000-0005-0000-0000-0000DE170000}"/>
    <cellStyle name="Navadno 3 3 12 4" xfId="5057" xr:uid="{00000000-0005-0000-0000-0000DF170000}"/>
    <cellStyle name="Navadno 3 3 13" xfId="2593" xr:uid="{00000000-0005-0000-0000-0000E0170000}"/>
    <cellStyle name="Navadno 3 3 13 2" xfId="3827" xr:uid="{00000000-0005-0000-0000-0000E1170000}"/>
    <cellStyle name="Navadno 3 3 13 2 2" xfId="7499" xr:uid="{00000000-0005-0000-0000-0000E2170000}"/>
    <cellStyle name="Navadno 3 3 13 3" xfId="6267" xr:uid="{00000000-0005-0000-0000-0000E3170000}"/>
    <cellStyle name="Navadno 3 3 14" xfId="2614" xr:uid="{00000000-0005-0000-0000-0000E4170000}"/>
    <cellStyle name="Navadno 3 3 14 2" xfId="3848" xr:uid="{00000000-0005-0000-0000-0000E5170000}"/>
    <cellStyle name="Navadno 3 3 14 2 2" xfId="7520" xr:uid="{00000000-0005-0000-0000-0000E6170000}"/>
    <cellStyle name="Navadno 3 3 14 3" xfId="6288" xr:uid="{00000000-0005-0000-0000-0000E7170000}"/>
    <cellStyle name="Navadno 3 3 15" xfId="2620" xr:uid="{00000000-0005-0000-0000-0000E8170000}"/>
    <cellStyle name="Navadno 3 3 15 2" xfId="6292" xr:uid="{00000000-0005-0000-0000-0000E9170000}"/>
    <cellStyle name="Navadno 3 3 16" xfId="1386" xr:uid="{00000000-0005-0000-0000-0000EA170000}"/>
    <cellStyle name="Navadno 3 3 16 2" xfId="5060" xr:uid="{00000000-0005-0000-0000-0000EB170000}"/>
    <cellStyle name="Navadno 3 3 17" xfId="3852" xr:uid="{00000000-0005-0000-0000-0000EC170000}"/>
    <cellStyle name="Navadno 3 3 18" xfId="8589" xr:uid="{00000000-0005-0000-0000-0000ED170000}"/>
    <cellStyle name="Navadno 3 3 19" xfId="8593" xr:uid="{00000000-0005-0000-0000-0000EE170000}"/>
    <cellStyle name="Navadno 3 3 2" xfId="92" xr:uid="{00000000-0005-0000-0000-0000EF170000}"/>
    <cellStyle name="Navadno 3 3 2 10" xfId="2639" xr:uid="{00000000-0005-0000-0000-0000F0170000}"/>
    <cellStyle name="Navadno 3 3 2 10 2" xfId="6311" xr:uid="{00000000-0005-0000-0000-0000F1170000}"/>
    <cellStyle name="Navadno 3 3 2 11" xfId="1405" xr:uid="{00000000-0005-0000-0000-0000F2170000}"/>
    <cellStyle name="Navadno 3 3 2 11 2" xfId="5079" xr:uid="{00000000-0005-0000-0000-0000F3170000}"/>
    <cellStyle name="Navadno 3 3 2 12" xfId="3871" xr:uid="{00000000-0005-0000-0000-0000F4170000}"/>
    <cellStyle name="Navadno 3 3 2 2" xfId="235" xr:uid="{00000000-0005-0000-0000-0000F5170000}"/>
    <cellStyle name="Navadno 3 3 2 2 2" xfId="634" xr:uid="{00000000-0005-0000-0000-0000F6170000}"/>
    <cellStyle name="Navadno 3 3 2 2 2 2" xfId="3165" xr:uid="{00000000-0005-0000-0000-0000F7170000}"/>
    <cellStyle name="Navadno 3 3 2 2 2 2 2" xfId="6837" xr:uid="{00000000-0005-0000-0000-0000F8170000}"/>
    <cellStyle name="Navadno 3 3 2 2 2 3" xfId="1931" xr:uid="{00000000-0005-0000-0000-0000F9170000}"/>
    <cellStyle name="Navadno 3 3 2 2 2 3 2" xfId="5605" xr:uid="{00000000-0005-0000-0000-0000FA170000}"/>
    <cellStyle name="Navadno 3 3 2 2 2 4" xfId="4397" xr:uid="{00000000-0005-0000-0000-0000FB170000}"/>
    <cellStyle name="Navadno 3 3 2 2 3" xfId="1044" xr:uid="{00000000-0005-0000-0000-0000FC170000}"/>
    <cellStyle name="Navadno 3 3 2 2 3 2" xfId="3575" xr:uid="{00000000-0005-0000-0000-0000FD170000}"/>
    <cellStyle name="Navadno 3 3 2 2 3 2 2" xfId="7247" xr:uid="{00000000-0005-0000-0000-0000FE170000}"/>
    <cellStyle name="Navadno 3 3 2 2 3 3" xfId="2341" xr:uid="{00000000-0005-0000-0000-0000FF170000}"/>
    <cellStyle name="Navadno 3 3 2 2 3 3 2" xfId="6015" xr:uid="{00000000-0005-0000-0000-000000180000}"/>
    <cellStyle name="Navadno 3 3 2 2 3 4" xfId="4807" xr:uid="{00000000-0005-0000-0000-000001180000}"/>
    <cellStyle name="Navadno 3 3 2 2 4" xfId="2773" xr:uid="{00000000-0005-0000-0000-000002180000}"/>
    <cellStyle name="Navadno 3 3 2 2 4 2" xfId="6445" xr:uid="{00000000-0005-0000-0000-000003180000}"/>
    <cellStyle name="Navadno 3 3 2 2 5" xfId="1539" xr:uid="{00000000-0005-0000-0000-000004180000}"/>
    <cellStyle name="Navadno 3 3 2 2 5 2" xfId="5213" xr:uid="{00000000-0005-0000-0000-000005180000}"/>
    <cellStyle name="Navadno 3 3 2 2 6" xfId="4005" xr:uid="{00000000-0005-0000-0000-000006180000}"/>
    <cellStyle name="Navadno 3 3 2 3" xfId="392" xr:uid="{00000000-0005-0000-0000-000007180000}"/>
    <cellStyle name="Navadno 3 3 2 3 2" xfId="785" xr:uid="{00000000-0005-0000-0000-000008180000}"/>
    <cellStyle name="Navadno 3 3 2 3 2 2" xfId="3316" xr:uid="{00000000-0005-0000-0000-000009180000}"/>
    <cellStyle name="Navadno 3 3 2 3 2 2 2" xfId="6988" xr:uid="{00000000-0005-0000-0000-00000A180000}"/>
    <cellStyle name="Navadno 3 3 2 3 2 3" xfId="2082" xr:uid="{00000000-0005-0000-0000-00000B180000}"/>
    <cellStyle name="Navadno 3 3 2 3 2 3 2" xfId="5756" xr:uid="{00000000-0005-0000-0000-00000C180000}"/>
    <cellStyle name="Navadno 3 3 2 3 2 4" xfId="4548" xr:uid="{00000000-0005-0000-0000-00000D180000}"/>
    <cellStyle name="Navadno 3 3 2 3 3" xfId="1195" xr:uid="{00000000-0005-0000-0000-00000E180000}"/>
    <cellStyle name="Navadno 3 3 2 3 3 2" xfId="3726" xr:uid="{00000000-0005-0000-0000-00000F180000}"/>
    <cellStyle name="Navadno 3 3 2 3 3 2 2" xfId="7398" xr:uid="{00000000-0005-0000-0000-000010180000}"/>
    <cellStyle name="Navadno 3 3 2 3 3 3" xfId="2492" xr:uid="{00000000-0005-0000-0000-000011180000}"/>
    <cellStyle name="Navadno 3 3 2 3 3 3 2" xfId="6166" xr:uid="{00000000-0005-0000-0000-000012180000}"/>
    <cellStyle name="Navadno 3 3 2 3 3 4" xfId="4958" xr:uid="{00000000-0005-0000-0000-000013180000}"/>
    <cellStyle name="Navadno 3 3 2 3 4" xfId="2924" xr:uid="{00000000-0005-0000-0000-000014180000}"/>
    <cellStyle name="Navadno 3 3 2 3 4 2" xfId="6596" xr:uid="{00000000-0005-0000-0000-000015180000}"/>
    <cellStyle name="Navadno 3 3 2 3 5" xfId="1690" xr:uid="{00000000-0005-0000-0000-000016180000}"/>
    <cellStyle name="Navadno 3 3 2 3 5 2" xfId="5364" xr:uid="{00000000-0005-0000-0000-000017180000}"/>
    <cellStyle name="Navadno 3 3 2 3 6" xfId="4156" xr:uid="{00000000-0005-0000-0000-000018180000}"/>
    <cellStyle name="Navadno 3 3 2 4" xfId="414" xr:uid="{00000000-0005-0000-0000-000019180000}"/>
    <cellStyle name="Navadno 3 3 2 4 2" xfId="807" xr:uid="{00000000-0005-0000-0000-00001A180000}"/>
    <cellStyle name="Navadno 3 3 2 4 2 2" xfId="3338" xr:uid="{00000000-0005-0000-0000-00001B180000}"/>
    <cellStyle name="Navadno 3 3 2 4 2 2 2" xfId="7010" xr:uid="{00000000-0005-0000-0000-00001C180000}"/>
    <cellStyle name="Navadno 3 3 2 4 2 3" xfId="2104" xr:uid="{00000000-0005-0000-0000-00001D180000}"/>
    <cellStyle name="Navadno 3 3 2 4 2 3 2" xfId="5778" xr:uid="{00000000-0005-0000-0000-00001E180000}"/>
    <cellStyle name="Navadno 3 3 2 4 2 4" xfId="4570" xr:uid="{00000000-0005-0000-0000-00001F180000}"/>
    <cellStyle name="Navadno 3 3 2 4 3" xfId="1217" xr:uid="{00000000-0005-0000-0000-000020180000}"/>
    <cellStyle name="Navadno 3 3 2 4 3 2" xfId="3748" xr:uid="{00000000-0005-0000-0000-000021180000}"/>
    <cellStyle name="Navadno 3 3 2 4 3 2 2" xfId="7420" xr:uid="{00000000-0005-0000-0000-000022180000}"/>
    <cellStyle name="Navadno 3 3 2 4 3 3" xfId="2514" xr:uid="{00000000-0005-0000-0000-000023180000}"/>
    <cellStyle name="Navadno 3 3 2 4 3 3 2" xfId="6188" xr:uid="{00000000-0005-0000-0000-000024180000}"/>
    <cellStyle name="Navadno 3 3 2 4 3 4" xfId="4980" xr:uid="{00000000-0005-0000-0000-000025180000}"/>
    <cellStyle name="Navadno 3 3 2 4 4" xfId="2946" xr:uid="{00000000-0005-0000-0000-000026180000}"/>
    <cellStyle name="Navadno 3 3 2 4 4 2" xfId="6618" xr:uid="{00000000-0005-0000-0000-000027180000}"/>
    <cellStyle name="Navadno 3 3 2 4 5" xfId="1712" xr:uid="{00000000-0005-0000-0000-000028180000}"/>
    <cellStyle name="Navadno 3 3 2 4 5 2" xfId="5386" xr:uid="{00000000-0005-0000-0000-000029180000}"/>
    <cellStyle name="Navadno 3 3 2 4 6" xfId="4178" xr:uid="{00000000-0005-0000-0000-00002A180000}"/>
    <cellStyle name="Navadno 3 3 2 5" xfId="143" xr:uid="{00000000-0005-0000-0000-00002B180000}"/>
    <cellStyle name="Navadno 3 3 2 5 2" xfId="542" xr:uid="{00000000-0005-0000-0000-00002C180000}"/>
    <cellStyle name="Navadno 3 3 2 5 2 2" xfId="3073" xr:uid="{00000000-0005-0000-0000-00002D180000}"/>
    <cellStyle name="Navadno 3 3 2 5 2 2 2" xfId="6745" xr:uid="{00000000-0005-0000-0000-00002E180000}"/>
    <cellStyle name="Navadno 3 3 2 5 2 3" xfId="1839" xr:uid="{00000000-0005-0000-0000-00002F180000}"/>
    <cellStyle name="Navadno 3 3 2 5 2 3 2" xfId="5513" xr:uid="{00000000-0005-0000-0000-000030180000}"/>
    <cellStyle name="Navadno 3 3 2 5 2 4" xfId="4305" xr:uid="{00000000-0005-0000-0000-000031180000}"/>
    <cellStyle name="Navadno 3 3 2 5 3" xfId="952" xr:uid="{00000000-0005-0000-0000-000032180000}"/>
    <cellStyle name="Navadno 3 3 2 5 3 2" xfId="3483" xr:uid="{00000000-0005-0000-0000-000033180000}"/>
    <cellStyle name="Navadno 3 3 2 5 3 2 2" xfId="7155" xr:uid="{00000000-0005-0000-0000-000034180000}"/>
    <cellStyle name="Navadno 3 3 2 5 3 3" xfId="2249" xr:uid="{00000000-0005-0000-0000-000035180000}"/>
    <cellStyle name="Navadno 3 3 2 5 3 3 2" xfId="5923" xr:uid="{00000000-0005-0000-0000-000036180000}"/>
    <cellStyle name="Navadno 3 3 2 5 3 4" xfId="4715" xr:uid="{00000000-0005-0000-0000-000037180000}"/>
    <cellStyle name="Navadno 3 3 2 5 4" xfId="2681" xr:uid="{00000000-0005-0000-0000-000038180000}"/>
    <cellStyle name="Navadno 3 3 2 5 4 2" xfId="6353" xr:uid="{00000000-0005-0000-0000-000039180000}"/>
    <cellStyle name="Navadno 3 3 2 5 5" xfId="1447" xr:uid="{00000000-0005-0000-0000-00003A180000}"/>
    <cellStyle name="Navadno 3 3 2 5 5 2" xfId="5121" xr:uid="{00000000-0005-0000-0000-00003B180000}"/>
    <cellStyle name="Navadno 3 3 2 5 6" xfId="3913" xr:uid="{00000000-0005-0000-0000-00003C180000}"/>
    <cellStyle name="Navadno 3 3 2 6" xfId="500" xr:uid="{00000000-0005-0000-0000-00003D180000}"/>
    <cellStyle name="Navadno 3 3 2 6 2" xfId="3031" xr:uid="{00000000-0005-0000-0000-00003E180000}"/>
    <cellStyle name="Navadno 3 3 2 6 2 2" xfId="6703" xr:uid="{00000000-0005-0000-0000-00003F180000}"/>
    <cellStyle name="Navadno 3 3 2 6 3" xfId="1797" xr:uid="{00000000-0005-0000-0000-000040180000}"/>
    <cellStyle name="Navadno 3 3 2 6 3 2" xfId="5471" xr:uid="{00000000-0005-0000-0000-000041180000}"/>
    <cellStyle name="Navadno 3 3 2 6 4" xfId="4263" xr:uid="{00000000-0005-0000-0000-000042180000}"/>
    <cellStyle name="Navadno 3 3 2 7" xfId="883" xr:uid="{00000000-0005-0000-0000-000043180000}"/>
    <cellStyle name="Navadno 3 3 2 7 2" xfId="3414" xr:uid="{00000000-0005-0000-0000-000044180000}"/>
    <cellStyle name="Navadno 3 3 2 7 2 2" xfId="7086" xr:uid="{00000000-0005-0000-0000-000045180000}"/>
    <cellStyle name="Navadno 3 3 2 7 3" xfId="2180" xr:uid="{00000000-0005-0000-0000-000046180000}"/>
    <cellStyle name="Navadno 3 3 2 7 3 2" xfId="5854" xr:uid="{00000000-0005-0000-0000-000047180000}"/>
    <cellStyle name="Navadno 3 3 2 7 4" xfId="4646" xr:uid="{00000000-0005-0000-0000-000048180000}"/>
    <cellStyle name="Navadno 3 3 2 8" xfId="910" xr:uid="{00000000-0005-0000-0000-000049180000}"/>
    <cellStyle name="Navadno 3 3 2 8 2" xfId="3441" xr:uid="{00000000-0005-0000-0000-00004A180000}"/>
    <cellStyle name="Navadno 3 3 2 8 2 2" xfId="7113" xr:uid="{00000000-0005-0000-0000-00004B180000}"/>
    <cellStyle name="Navadno 3 3 2 8 3" xfId="2207" xr:uid="{00000000-0005-0000-0000-00004C180000}"/>
    <cellStyle name="Navadno 3 3 2 8 3 2" xfId="5881" xr:uid="{00000000-0005-0000-0000-00004D180000}"/>
    <cellStyle name="Navadno 3 3 2 8 4" xfId="4673" xr:uid="{00000000-0005-0000-0000-00004E180000}"/>
    <cellStyle name="Navadno 3 3 2 9" xfId="2595" xr:uid="{00000000-0005-0000-0000-00004F180000}"/>
    <cellStyle name="Navadno 3 3 2 9 2" xfId="3829" xr:uid="{00000000-0005-0000-0000-000050180000}"/>
    <cellStyle name="Navadno 3 3 2 9 2 2" xfId="7501" xr:uid="{00000000-0005-0000-0000-000051180000}"/>
    <cellStyle name="Navadno 3 3 2 9 3" xfId="6269" xr:uid="{00000000-0005-0000-0000-000052180000}"/>
    <cellStyle name="Navadno 3 3 20" xfId="8597" xr:uid="{00000000-0005-0000-0000-000053180000}"/>
    <cellStyle name="Navadno 3 3 3" xfId="8" xr:uid="{00000000-0005-0000-0000-000054180000}"/>
    <cellStyle name="Navadno 3 3 3 10" xfId="1387" xr:uid="{00000000-0005-0000-0000-000055180000}"/>
    <cellStyle name="Navadno 3 3 3 10 2" xfId="5061" xr:uid="{00000000-0005-0000-0000-000056180000}"/>
    <cellStyle name="Navadno 3 3 3 11" xfId="3853" xr:uid="{00000000-0005-0000-0000-000057180000}"/>
    <cellStyle name="Navadno 3 3 3 12" xfId="8611" xr:uid="{00000000-0005-0000-0000-000058180000}"/>
    <cellStyle name="Navadno 3 3 3 2" xfId="11" xr:uid="{00000000-0005-0000-0000-000059180000}"/>
    <cellStyle name="Navadno 3 3 3 2 2" xfId="117" xr:uid="{00000000-0005-0000-0000-00005A180000}"/>
    <cellStyle name="Navadno 3 3 3 2 2 2" xfId="2660" xr:uid="{00000000-0005-0000-0000-00005B180000}"/>
    <cellStyle name="Navadno 3 3 3 2 2 2 2" xfId="6332" xr:uid="{00000000-0005-0000-0000-00005C180000}"/>
    <cellStyle name="Navadno 3 3 3 2 2 3" xfId="1426" xr:uid="{00000000-0005-0000-0000-00005D180000}"/>
    <cellStyle name="Navadno 3 3 3 2 2 3 2" xfId="5100" xr:uid="{00000000-0005-0000-0000-00005E180000}"/>
    <cellStyle name="Navadno 3 3 3 2 2 4" xfId="3892" xr:uid="{00000000-0005-0000-0000-00005F180000}"/>
    <cellStyle name="Navadno 3 3 3 2 3" xfId="521" xr:uid="{00000000-0005-0000-0000-000060180000}"/>
    <cellStyle name="Navadno 3 3 3 2 3 2" xfId="3052" xr:uid="{00000000-0005-0000-0000-000061180000}"/>
    <cellStyle name="Navadno 3 3 3 2 3 2 2" xfId="6724" xr:uid="{00000000-0005-0000-0000-000062180000}"/>
    <cellStyle name="Navadno 3 3 3 2 3 3" xfId="1818" xr:uid="{00000000-0005-0000-0000-000063180000}"/>
    <cellStyle name="Navadno 3 3 3 2 3 3 2" xfId="5492" xr:uid="{00000000-0005-0000-0000-000064180000}"/>
    <cellStyle name="Navadno 3 3 3 2 3 4" xfId="4284" xr:uid="{00000000-0005-0000-0000-000065180000}"/>
    <cellStyle name="Navadno 3 3 3 2 4" xfId="931" xr:uid="{00000000-0005-0000-0000-000066180000}"/>
    <cellStyle name="Navadno 3 3 3 2 4 2" xfId="3462" xr:uid="{00000000-0005-0000-0000-000067180000}"/>
    <cellStyle name="Navadno 3 3 3 2 4 2 2" xfId="7134" xr:uid="{00000000-0005-0000-0000-000068180000}"/>
    <cellStyle name="Navadno 3 3 3 2 4 3" xfId="2228" xr:uid="{00000000-0005-0000-0000-000069180000}"/>
    <cellStyle name="Navadno 3 3 3 2 4 3 2" xfId="5902" xr:uid="{00000000-0005-0000-0000-00006A180000}"/>
    <cellStyle name="Navadno 3 3 3 2 4 4" xfId="4694" xr:uid="{00000000-0005-0000-0000-00006B180000}"/>
    <cellStyle name="Navadno 3 3 3 2 5" xfId="2623" xr:uid="{00000000-0005-0000-0000-00006C180000}"/>
    <cellStyle name="Navadno 3 3 3 2 5 2" xfId="6295" xr:uid="{00000000-0005-0000-0000-00006D180000}"/>
    <cellStyle name="Navadno 3 3 3 2 6" xfId="1389" xr:uid="{00000000-0005-0000-0000-00006E180000}"/>
    <cellStyle name="Navadno 3 3 3 2 6 2" xfId="5063" xr:uid="{00000000-0005-0000-0000-00006F180000}"/>
    <cellStyle name="Navadno 3 3 3 2 7" xfId="3855" xr:uid="{00000000-0005-0000-0000-000070180000}"/>
    <cellStyle name="Navadno 3 3 3 3" xfId="115" xr:uid="{00000000-0005-0000-0000-000071180000}"/>
    <cellStyle name="Navadno 3 3 3 3 2" xfId="519" xr:uid="{00000000-0005-0000-0000-000072180000}"/>
    <cellStyle name="Navadno 3 3 3 3 2 2" xfId="3050" xr:uid="{00000000-0005-0000-0000-000073180000}"/>
    <cellStyle name="Navadno 3 3 3 3 2 2 2" xfId="6722" xr:uid="{00000000-0005-0000-0000-000074180000}"/>
    <cellStyle name="Navadno 3 3 3 3 2 3" xfId="1816" xr:uid="{00000000-0005-0000-0000-000075180000}"/>
    <cellStyle name="Navadno 3 3 3 3 2 3 2" xfId="5490" xr:uid="{00000000-0005-0000-0000-000076180000}"/>
    <cellStyle name="Navadno 3 3 3 3 2 4" xfId="4282" xr:uid="{00000000-0005-0000-0000-000077180000}"/>
    <cellStyle name="Navadno 3 3 3 3 3" xfId="929" xr:uid="{00000000-0005-0000-0000-000078180000}"/>
    <cellStyle name="Navadno 3 3 3 3 3 2" xfId="3460" xr:uid="{00000000-0005-0000-0000-000079180000}"/>
    <cellStyle name="Navadno 3 3 3 3 3 2 2" xfId="7132" xr:uid="{00000000-0005-0000-0000-00007A180000}"/>
    <cellStyle name="Navadno 3 3 3 3 3 3" xfId="2226" xr:uid="{00000000-0005-0000-0000-00007B180000}"/>
    <cellStyle name="Navadno 3 3 3 3 3 3 2" xfId="5900" xr:uid="{00000000-0005-0000-0000-00007C180000}"/>
    <cellStyle name="Navadno 3 3 3 3 3 4" xfId="4692" xr:uid="{00000000-0005-0000-0000-00007D180000}"/>
    <cellStyle name="Navadno 3 3 3 3 4" xfId="2658" xr:uid="{00000000-0005-0000-0000-00007E180000}"/>
    <cellStyle name="Navadno 3 3 3 3 4 2" xfId="6330" xr:uid="{00000000-0005-0000-0000-00007F180000}"/>
    <cellStyle name="Navadno 3 3 3 3 5" xfId="1424" xr:uid="{00000000-0005-0000-0000-000080180000}"/>
    <cellStyle name="Navadno 3 3 3 3 5 2" xfId="5098" xr:uid="{00000000-0005-0000-0000-000081180000}"/>
    <cellStyle name="Navadno 3 3 3 3 6" xfId="3890" xr:uid="{00000000-0005-0000-0000-000082180000}"/>
    <cellStyle name="Navadno 3 3 3 4" xfId="103" xr:uid="{00000000-0005-0000-0000-000083180000}"/>
    <cellStyle name="Navadno 3 3 3 4 2" xfId="2649" xr:uid="{00000000-0005-0000-0000-000084180000}"/>
    <cellStyle name="Navadno 3 3 3 4 2 2" xfId="6321" xr:uid="{00000000-0005-0000-0000-000085180000}"/>
    <cellStyle name="Navadno 3 3 3 4 3" xfId="1415" xr:uid="{00000000-0005-0000-0000-000086180000}"/>
    <cellStyle name="Navadno 3 3 3 4 3 2" xfId="5089" xr:uid="{00000000-0005-0000-0000-000087180000}"/>
    <cellStyle name="Navadno 3 3 3 4 4" xfId="3881" xr:uid="{00000000-0005-0000-0000-000088180000}"/>
    <cellStyle name="Navadno 3 3 3 5" xfId="510" xr:uid="{00000000-0005-0000-0000-000089180000}"/>
    <cellStyle name="Navadno 3 3 3 5 2" xfId="3041" xr:uid="{00000000-0005-0000-0000-00008A180000}"/>
    <cellStyle name="Navadno 3 3 3 5 2 2" xfId="6713" xr:uid="{00000000-0005-0000-0000-00008B180000}"/>
    <cellStyle name="Navadno 3 3 3 5 3" xfId="1807" xr:uid="{00000000-0005-0000-0000-00008C180000}"/>
    <cellStyle name="Navadno 3 3 3 5 3 2" xfId="5481" xr:uid="{00000000-0005-0000-0000-00008D180000}"/>
    <cellStyle name="Navadno 3 3 3 5 4" xfId="4273" xr:uid="{00000000-0005-0000-0000-00008E180000}"/>
    <cellStyle name="Navadno 3 3 3 6" xfId="893" xr:uid="{00000000-0005-0000-0000-00008F180000}"/>
    <cellStyle name="Navadno 3 3 3 6 2" xfId="3424" xr:uid="{00000000-0005-0000-0000-000090180000}"/>
    <cellStyle name="Navadno 3 3 3 6 2 2" xfId="7096" xr:uid="{00000000-0005-0000-0000-000091180000}"/>
    <cellStyle name="Navadno 3 3 3 6 3" xfId="2190" xr:uid="{00000000-0005-0000-0000-000092180000}"/>
    <cellStyle name="Navadno 3 3 3 6 3 2" xfId="5864" xr:uid="{00000000-0005-0000-0000-000093180000}"/>
    <cellStyle name="Navadno 3 3 3 6 4" xfId="4656" xr:uid="{00000000-0005-0000-0000-000094180000}"/>
    <cellStyle name="Navadno 3 3 3 7" xfId="920" xr:uid="{00000000-0005-0000-0000-000095180000}"/>
    <cellStyle name="Navadno 3 3 3 7 2" xfId="3451" xr:uid="{00000000-0005-0000-0000-000096180000}"/>
    <cellStyle name="Navadno 3 3 3 7 2 2" xfId="7123" xr:uid="{00000000-0005-0000-0000-000097180000}"/>
    <cellStyle name="Navadno 3 3 3 7 3" xfId="2217" xr:uid="{00000000-0005-0000-0000-000098180000}"/>
    <cellStyle name="Navadno 3 3 3 7 3 2" xfId="5891" xr:uid="{00000000-0005-0000-0000-000099180000}"/>
    <cellStyle name="Navadno 3 3 3 7 4" xfId="4683" xr:uid="{00000000-0005-0000-0000-00009A180000}"/>
    <cellStyle name="Navadno 3 3 3 8" xfId="2605" xr:uid="{00000000-0005-0000-0000-00009B180000}"/>
    <cellStyle name="Navadno 3 3 3 8 2" xfId="3839" xr:uid="{00000000-0005-0000-0000-00009C180000}"/>
    <cellStyle name="Navadno 3 3 3 8 2 2" xfId="7511" xr:uid="{00000000-0005-0000-0000-00009D180000}"/>
    <cellStyle name="Navadno 3 3 3 8 3" xfId="6279" xr:uid="{00000000-0005-0000-0000-00009E180000}"/>
    <cellStyle name="Navadno 3 3 3 9" xfId="2621" xr:uid="{00000000-0005-0000-0000-00009F180000}"/>
    <cellStyle name="Navadno 3 3 3 9 2" xfId="6293" xr:uid="{00000000-0005-0000-0000-0000A0180000}"/>
    <cellStyle name="Navadno 3 3 4" xfId="114" xr:uid="{00000000-0005-0000-0000-0000A1180000}"/>
    <cellStyle name="Navadno 3 3 4 2" xfId="393" xr:uid="{00000000-0005-0000-0000-0000A2180000}"/>
    <cellStyle name="Navadno 3 3 4 2 2" xfId="786" xr:uid="{00000000-0005-0000-0000-0000A3180000}"/>
    <cellStyle name="Navadno 3 3 4 2 2 2" xfId="3317" xr:uid="{00000000-0005-0000-0000-0000A4180000}"/>
    <cellStyle name="Navadno 3 3 4 2 2 2 2" xfId="6989" xr:uid="{00000000-0005-0000-0000-0000A5180000}"/>
    <cellStyle name="Navadno 3 3 4 2 2 3" xfId="2083" xr:uid="{00000000-0005-0000-0000-0000A6180000}"/>
    <cellStyle name="Navadno 3 3 4 2 2 3 2" xfId="5757" xr:uid="{00000000-0005-0000-0000-0000A7180000}"/>
    <cellStyle name="Navadno 3 3 4 2 2 4" xfId="4549" xr:uid="{00000000-0005-0000-0000-0000A8180000}"/>
    <cellStyle name="Navadno 3 3 4 2 3" xfId="1196" xr:uid="{00000000-0005-0000-0000-0000A9180000}"/>
    <cellStyle name="Navadno 3 3 4 2 3 2" xfId="3727" xr:uid="{00000000-0005-0000-0000-0000AA180000}"/>
    <cellStyle name="Navadno 3 3 4 2 3 2 2" xfId="7399" xr:uid="{00000000-0005-0000-0000-0000AB180000}"/>
    <cellStyle name="Navadno 3 3 4 2 3 3" xfId="2493" xr:uid="{00000000-0005-0000-0000-0000AC180000}"/>
    <cellStyle name="Navadno 3 3 4 2 3 3 2" xfId="6167" xr:uid="{00000000-0005-0000-0000-0000AD180000}"/>
    <cellStyle name="Navadno 3 3 4 2 3 4" xfId="4959" xr:uid="{00000000-0005-0000-0000-0000AE180000}"/>
    <cellStyle name="Navadno 3 3 4 2 4" xfId="2925" xr:uid="{00000000-0005-0000-0000-0000AF180000}"/>
    <cellStyle name="Navadno 3 3 4 2 4 2" xfId="6597" xr:uid="{00000000-0005-0000-0000-0000B0180000}"/>
    <cellStyle name="Navadno 3 3 4 2 5" xfId="1691" xr:uid="{00000000-0005-0000-0000-0000B1180000}"/>
    <cellStyle name="Navadno 3 3 4 2 5 2" xfId="5365" xr:uid="{00000000-0005-0000-0000-0000B2180000}"/>
    <cellStyle name="Navadno 3 3 4 2 6" xfId="4157" xr:uid="{00000000-0005-0000-0000-0000B3180000}"/>
    <cellStyle name="Navadno 3 3 4 3" xfId="518" xr:uid="{00000000-0005-0000-0000-0000B4180000}"/>
    <cellStyle name="Navadno 3 3 4 3 2" xfId="3049" xr:uid="{00000000-0005-0000-0000-0000B5180000}"/>
    <cellStyle name="Navadno 3 3 4 3 2 2" xfId="6721" xr:uid="{00000000-0005-0000-0000-0000B6180000}"/>
    <cellStyle name="Navadno 3 3 4 3 3" xfId="1815" xr:uid="{00000000-0005-0000-0000-0000B7180000}"/>
    <cellStyle name="Navadno 3 3 4 3 3 2" xfId="5489" xr:uid="{00000000-0005-0000-0000-0000B8180000}"/>
    <cellStyle name="Navadno 3 3 4 3 4" xfId="4281" xr:uid="{00000000-0005-0000-0000-0000B9180000}"/>
    <cellStyle name="Navadno 3 3 4 4" xfId="928" xr:uid="{00000000-0005-0000-0000-0000BA180000}"/>
    <cellStyle name="Navadno 3 3 4 4 2" xfId="3459" xr:uid="{00000000-0005-0000-0000-0000BB180000}"/>
    <cellStyle name="Navadno 3 3 4 4 2 2" xfId="7131" xr:uid="{00000000-0005-0000-0000-0000BC180000}"/>
    <cellStyle name="Navadno 3 3 4 4 3" xfId="2225" xr:uid="{00000000-0005-0000-0000-0000BD180000}"/>
    <cellStyle name="Navadno 3 3 4 4 3 2" xfId="5899" xr:uid="{00000000-0005-0000-0000-0000BE180000}"/>
    <cellStyle name="Navadno 3 3 4 4 4" xfId="4691" xr:uid="{00000000-0005-0000-0000-0000BF180000}"/>
    <cellStyle name="Navadno 3 3 4 5" xfId="2657" xr:uid="{00000000-0005-0000-0000-0000C0180000}"/>
    <cellStyle name="Navadno 3 3 4 5 2" xfId="6329" xr:uid="{00000000-0005-0000-0000-0000C1180000}"/>
    <cellStyle name="Navadno 3 3 4 6" xfId="1423" xr:uid="{00000000-0005-0000-0000-0000C2180000}"/>
    <cellStyle name="Navadno 3 3 4 6 2" xfId="5097" xr:uid="{00000000-0005-0000-0000-0000C3180000}"/>
    <cellStyle name="Navadno 3 3 4 7" xfId="3889" xr:uid="{00000000-0005-0000-0000-0000C4180000}"/>
    <cellStyle name="Navadno 3 3 5" xfId="233" xr:uid="{00000000-0005-0000-0000-0000C5180000}"/>
    <cellStyle name="Navadno 3 3 5 2" xfId="632" xr:uid="{00000000-0005-0000-0000-0000C6180000}"/>
    <cellStyle name="Navadno 3 3 5 2 2" xfId="3163" xr:uid="{00000000-0005-0000-0000-0000C7180000}"/>
    <cellStyle name="Navadno 3 3 5 2 2 2" xfId="6835" xr:uid="{00000000-0005-0000-0000-0000C8180000}"/>
    <cellStyle name="Navadno 3 3 5 2 3" xfId="1929" xr:uid="{00000000-0005-0000-0000-0000C9180000}"/>
    <cellStyle name="Navadno 3 3 5 2 3 2" xfId="5603" xr:uid="{00000000-0005-0000-0000-0000CA180000}"/>
    <cellStyle name="Navadno 3 3 5 2 4" xfId="4395" xr:uid="{00000000-0005-0000-0000-0000CB180000}"/>
    <cellStyle name="Navadno 3 3 5 3" xfId="1042" xr:uid="{00000000-0005-0000-0000-0000CC180000}"/>
    <cellStyle name="Navadno 3 3 5 3 2" xfId="3573" xr:uid="{00000000-0005-0000-0000-0000CD180000}"/>
    <cellStyle name="Navadno 3 3 5 3 2 2" xfId="7245" xr:uid="{00000000-0005-0000-0000-0000CE180000}"/>
    <cellStyle name="Navadno 3 3 5 3 3" xfId="2339" xr:uid="{00000000-0005-0000-0000-0000CF180000}"/>
    <cellStyle name="Navadno 3 3 5 3 3 2" xfId="6013" xr:uid="{00000000-0005-0000-0000-0000D0180000}"/>
    <cellStyle name="Navadno 3 3 5 3 4" xfId="4805" xr:uid="{00000000-0005-0000-0000-0000D1180000}"/>
    <cellStyle name="Navadno 3 3 5 4" xfId="2771" xr:uid="{00000000-0005-0000-0000-0000D2180000}"/>
    <cellStyle name="Navadno 3 3 5 4 2" xfId="6443" xr:uid="{00000000-0005-0000-0000-0000D3180000}"/>
    <cellStyle name="Navadno 3 3 5 5" xfId="1537" xr:uid="{00000000-0005-0000-0000-0000D4180000}"/>
    <cellStyle name="Navadno 3 3 5 5 2" xfId="5211" xr:uid="{00000000-0005-0000-0000-0000D5180000}"/>
    <cellStyle name="Navadno 3 3 5 6" xfId="4003" xr:uid="{00000000-0005-0000-0000-0000D6180000}"/>
    <cellStyle name="Navadno 3 3 6" xfId="391" xr:uid="{00000000-0005-0000-0000-0000D7180000}"/>
    <cellStyle name="Navadno 3 3 6 2" xfId="784" xr:uid="{00000000-0005-0000-0000-0000D8180000}"/>
    <cellStyle name="Navadno 3 3 6 2 2" xfId="3315" xr:uid="{00000000-0005-0000-0000-0000D9180000}"/>
    <cellStyle name="Navadno 3 3 6 2 2 2" xfId="6987" xr:uid="{00000000-0005-0000-0000-0000DA180000}"/>
    <cellStyle name="Navadno 3 3 6 2 3" xfId="2081" xr:uid="{00000000-0005-0000-0000-0000DB180000}"/>
    <cellStyle name="Navadno 3 3 6 2 3 2" xfId="5755" xr:uid="{00000000-0005-0000-0000-0000DC180000}"/>
    <cellStyle name="Navadno 3 3 6 2 4" xfId="4547" xr:uid="{00000000-0005-0000-0000-0000DD180000}"/>
    <cellStyle name="Navadno 3 3 6 3" xfId="1194" xr:uid="{00000000-0005-0000-0000-0000DE180000}"/>
    <cellStyle name="Navadno 3 3 6 3 2" xfId="3725" xr:uid="{00000000-0005-0000-0000-0000DF180000}"/>
    <cellStyle name="Navadno 3 3 6 3 2 2" xfId="7397" xr:uid="{00000000-0005-0000-0000-0000E0180000}"/>
    <cellStyle name="Navadno 3 3 6 3 3" xfId="2491" xr:uid="{00000000-0005-0000-0000-0000E1180000}"/>
    <cellStyle name="Navadno 3 3 6 3 3 2" xfId="6165" xr:uid="{00000000-0005-0000-0000-0000E2180000}"/>
    <cellStyle name="Navadno 3 3 6 3 4" xfId="4957" xr:uid="{00000000-0005-0000-0000-0000E3180000}"/>
    <cellStyle name="Navadno 3 3 6 4" xfId="2923" xr:uid="{00000000-0005-0000-0000-0000E4180000}"/>
    <cellStyle name="Navadno 3 3 6 4 2" xfId="6595" xr:uid="{00000000-0005-0000-0000-0000E5180000}"/>
    <cellStyle name="Navadno 3 3 6 5" xfId="1689" xr:uid="{00000000-0005-0000-0000-0000E6180000}"/>
    <cellStyle name="Navadno 3 3 6 5 2" xfId="5363" xr:uid="{00000000-0005-0000-0000-0000E7180000}"/>
    <cellStyle name="Navadno 3 3 6 6" xfId="4155" xr:uid="{00000000-0005-0000-0000-0000E8180000}"/>
    <cellStyle name="Navadno 3 3 7" xfId="395" xr:uid="{00000000-0005-0000-0000-0000E9180000}"/>
    <cellStyle name="Navadno 3 3 7 2" xfId="788" xr:uid="{00000000-0005-0000-0000-0000EA180000}"/>
    <cellStyle name="Navadno 3 3 7 2 2" xfId="3319" xr:uid="{00000000-0005-0000-0000-0000EB180000}"/>
    <cellStyle name="Navadno 3 3 7 2 2 2" xfId="6991" xr:uid="{00000000-0005-0000-0000-0000EC180000}"/>
    <cellStyle name="Navadno 3 3 7 2 3" xfId="2085" xr:uid="{00000000-0005-0000-0000-0000ED180000}"/>
    <cellStyle name="Navadno 3 3 7 2 3 2" xfId="5759" xr:uid="{00000000-0005-0000-0000-0000EE180000}"/>
    <cellStyle name="Navadno 3 3 7 2 4" xfId="4551" xr:uid="{00000000-0005-0000-0000-0000EF180000}"/>
    <cellStyle name="Navadno 3 3 7 3" xfId="1198" xr:uid="{00000000-0005-0000-0000-0000F0180000}"/>
    <cellStyle name="Navadno 3 3 7 3 2" xfId="3729" xr:uid="{00000000-0005-0000-0000-0000F1180000}"/>
    <cellStyle name="Navadno 3 3 7 3 2 2" xfId="7401" xr:uid="{00000000-0005-0000-0000-0000F2180000}"/>
    <cellStyle name="Navadno 3 3 7 3 3" xfId="2495" xr:uid="{00000000-0005-0000-0000-0000F3180000}"/>
    <cellStyle name="Navadno 3 3 7 3 3 2" xfId="6169" xr:uid="{00000000-0005-0000-0000-0000F4180000}"/>
    <cellStyle name="Navadno 3 3 7 3 4" xfId="4961" xr:uid="{00000000-0005-0000-0000-0000F5180000}"/>
    <cellStyle name="Navadno 3 3 7 4" xfId="2927" xr:uid="{00000000-0005-0000-0000-0000F6180000}"/>
    <cellStyle name="Navadno 3 3 7 4 2" xfId="6599" xr:uid="{00000000-0005-0000-0000-0000F7180000}"/>
    <cellStyle name="Navadno 3 3 7 5" xfId="1693" xr:uid="{00000000-0005-0000-0000-0000F8180000}"/>
    <cellStyle name="Navadno 3 3 7 5 2" xfId="5367" xr:uid="{00000000-0005-0000-0000-0000F9180000}"/>
    <cellStyle name="Navadno 3 3 7 6" xfId="4159" xr:uid="{00000000-0005-0000-0000-0000FA180000}"/>
    <cellStyle name="Navadno 3 3 8" xfId="90" xr:uid="{00000000-0005-0000-0000-0000FB180000}"/>
    <cellStyle name="Navadno 3 3 8 2" xfId="2637" xr:uid="{00000000-0005-0000-0000-0000FC180000}"/>
    <cellStyle name="Navadno 3 3 8 2 2" xfId="6309" xr:uid="{00000000-0005-0000-0000-0000FD180000}"/>
    <cellStyle name="Navadno 3 3 8 3" xfId="1403" xr:uid="{00000000-0005-0000-0000-0000FE180000}"/>
    <cellStyle name="Navadno 3 3 8 3 2" xfId="5077" xr:uid="{00000000-0005-0000-0000-0000FF180000}"/>
    <cellStyle name="Navadno 3 3 8 4" xfId="3869" xr:uid="{00000000-0005-0000-0000-000000190000}"/>
    <cellStyle name="Navadno 3 3 9" xfId="498" xr:uid="{00000000-0005-0000-0000-000001190000}"/>
    <cellStyle name="Navadno 3 3 9 2" xfId="3029" xr:uid="{00000000-0005-0000-0000-000002190000}"/>
    <cellStyle name="Navadno 3 3 9 2 2" xfId="6701" xr:uid="{00000000-0005-0000-0000-000003190000}"/>
    <cellStyle name="Navadno 3 3 9 3" xfId="1795" xr:uid="{00000000-0005-0000-0000-000004190000}"/>
    <cellStyle name="Navadno 3 3 9 3 2" xfId="5469" xr:uid="{00000000-0005-0000-0000-000005190000}"/>
    <cellStyle name="Navadno 3 3 9 4" xfId="4261" xr:uid="{00000000-0005-0000-0000-000006190000}"/>
    <cellStyle name="Navadno 3 4" xfId="17" xr:uid="{00000000-0005-0000-0000-000007190000}"/>
    <cellStyle name="Navadno 3 5" xfId="9" xr:uid="{00000000-0005-0000-0000-000008190000}"/>
    <cellStyle name="Navadno 3 5 10" xfId="1388" xr:uid="{00000000-0005-0000-0000-000009190000}"/>
    <cellStyle name="Navadno 3 5 10 2" xfId="5062" xr:uid="{00000000-0005-0000-0000-00000A190000}"/>
    <cellStyle name="Navadno 3 5 11" xfId="3854" xr:uid="{00000000-0005-0000-0000-00000B190000}"/>
    <cellStyle name="Navadno 3 5 2" xfId="12" xr:uid="{00000000-0005-0000-0000-00000C190000}"/>
    <cellStyle name="Navadno 3 5 2 2" xfId="118" xr:uid="{00000000-0005-0000-0000-00000D190000}"/>
    <cellStyle name="Navadno 3 5 2 2 2" xfId="2661" xr:uid="{00000000-0005-0000-0000-00000E190000}"/>
    <cellStyle name="Navadno 3 5 2 2 2 2" xfId="6333" xr:uid="{00000000-0005-0000-0000-00000F190000}"/>
    <cellStyle name="Navadno 3 5 2 2 3" xfId="1427" xr:uid="{00000000-0005-0000-0000-000010190000}"/>
    <cellStyle name="Navadno 3 5 2 2 3 2" xfId="5101" xr:uid="{00000000-0005-0000-0000-000011190000}"/>
    <cellStyle name="Navadno 3 5 2 2 4" xfId="3893" xr:uid="{00000000-0005-0000-0000-000012190000}"/>
    <cellStyle name="Navadno 3 5 2 3" xfId="522" xr:uid="{00000000-0005-0000-0000-000013190000}"/>
    <cellStyle name="Navadno 3 5 2 3 2" xfId="3053" xr:uid="{00000000-0005-0000-0000-000014190000}"/>
    <cellStyle name="Navadno 3 5 2 3 2 2" xfId="6725" xr:uid="{00000000-0005-0000-0000-000015190000}"/>
    <cellStyle name="Navadno 3 5 2 3 3" xfId="1819" xr:uid="{00000000-0005-0000-0000-000016190000}"/>
    <cellStyle name="Navadno 3 5 2 3 3 2" xfId="5493" xr:uid="{00000000-0005-0000-0000-000017190000}"/>
    <cellStyle name="Navadno 3 5 2 3 4" xfId="4285" xr:uid="{00000000-0005-0000-0000-000018190000}"/>
    <cellStyle name="Navadno 3 5 2 4" xfId="932" xr:uid="{00000000-0005-0000-0000-000019190000}"/>
    <cellStyle name="Navadno 3 5 2 4 2" xfId="3463" xr:uid="{00000000-0005-0000-0000-00001A190000}"/>
    <cellStyle name="Navadno 3 5 2 4 2 2" xfId="7135" xr:uid="{00000000-0005-0000-0000-00001B190000}"/>
    <cellStyle name="Navadno 3 5 2 4 3" xfId="2229" xr:uid="{00000000-0005-0000-0000-00001C190000}"/>
    <cellStyle name="Navadno 3 5 2 4 3 2" xfId="5903" xr:uid="{00000000-0005-0000-0000-00001D190000}"/>
    <cellStyle name="Navadno 3 5 2 4 4" xfId="4695" xr:uid="{00000000-0005-0000-0000-00001E190000}"/>
    <cellStyle name="Navadno 3 5 2 5" xfId="2624" xr:uid="{00000000-0005-0000-0000-00001F190000}"/>
    <cellStyle name="Navadno 3 5 2 5 2" xfId="6296" xr:uid="{00000000-0005-0000-0000-000020190000}"/>
    <cellStyle name="Navadno 3 5 2 6" xfId="1390" xr:uid="{00000000-0005-0000-0000-000021190000}"/>
    <cellStyle name="Navadno 3 5 2 6 2" xfId="5064" xr:uid="{00000000-0005-0000-0000-000022190000}"/>
    <cellStyle name="Navadno 3 5 2 7" xfId="3856" xr:uid="{00000000-0005-0000-0000-000023190000}"/>
    <cellStyle name="Navadno 3 5 3" xfId="116" xr:uid="{00000000-0005-0000-0000-000024190000}"/>
    <cellStyle name="Navadno 3 5 3 2" xfId="520" xr:uid="{00000000-0005-0000-0000-000025190000}"/>
    <cellStyle name="Navadno 3 5 3 2 2" xfId="3051" xr:uid="{00000000-0005-0000-0000-000026190000}"/>
    <cellStyle name="Navadno 3 5 3 2 2 2" xfId="6723" xr:uid="{00000000-0005-0000-0000-000027190000}"/>
    <cellStyle name="Navadno 3 5 3 2 3" xfId="1817" xr:uid="{00000000-0005-0000-0000-000028190000}"/>
    <cellStyle name="Navadno 3 5 3 2 3 2" xfId="5491" xr:uid="{00000000-0005-0000-0000-000029190000}"/>
    <cellStyle name="Navadno 3 5 3 2 4" xfId="4283" xr:uid="{00000000-0005-0000-0000-00002A190000}"/>
    <cellStyle name="Navadno 3 5 3 3" xfId="930" xr:uid="{00000000-0005-0000-0000-00002B190000}"/>
    <cellStyle name="Navadno 3 5 3 3 2" xfId="3461" xr:uid="{00000000-0005-0000-0000-00002C190000}"/>
    <cellStyle name="Navadno 3 5 3 3 2 2" xfId="7133" xr:uid="{00000000-0005-0000-0000-00002D190000}"/>
    <cellStyle name="Navadno 3 5 3 3 3" xfId="2227" xr:uid="{00000000-0005-0000-0000-00002E190000}"/>
    <cellStyle name="Navadno 3 5 3 3 3 2" xfId="5901" xr:uid="{00000000-0005-0000-0000-00002F190000}"/>
    <cellStyle name="Navadno 3 5 3 3 4" xfId="4693" xr:uid="{00000000-0005-0000-0000-000030190000}"/>
    <cellStyle name="Navadno 3 5 3 4" xfId="2659" xr:uid="{00000000-0005-0000-0000-000031190000}"/>
    <cellStyle name="Navadno 3 5 3 4 2" xfId="6331" xr:uid="{00000000-0005-0000-0000-000032190000}"/>
    <cellStyle name="Navadno 3 5 3 5" xfId="1425" xr:uid="{00000000-0005-0000-0000-000033190000}"/>
    <cellStyle name="Navadno 3 5 3 5 2" xfId="5099" xr:uid="{00000000-0005-0000-0000-000034190000}"/>
    <cellStyle name="Navadno 3 5 3 6" xfId="3891" xr:uid="{00000000-0005-0000-0000-000035190000}"/>
    <cellStyle name="Navadno 3 5 4" xfId="104" xr:uid="{00000000-0005-0000-0000-000036190000}"/>
    <cellStyle name="Navadno 3 5 4 2" xfId="2650" xr:uid="{00000000-0005-0000-0000-000037190000}"/>
    <cellStyle name="Navadno 3 5 4 2 2" xfId="6322" xr:uid="{00000000-0005-0000-0000-000038190000}"/>
    <cellStyle name="Navadno 3 5 4 3" xfId="1416" xr:uid="{00000000-0005-0000-0000-000039190000}"/>
    <cellStyle name="Navadno 3 5 4 3 2" xfId="5090" xr:uid="{00000000-0005-0000-0000-00003A190000}"/>
    <cellStyle name="Navadno 3 5 4 4" xfId="3882" xr:uid="{00000000-0005-0000-0000-00003B190000}"/>
    <cellStyle name="Navadno 3 5 5" xfId="511" xr:uid="{00000000-0005-0000-0000-00003C190000}"/>
    <cellStyle name="Navadno 3 5 5 2" xfId="3042" xr:uid="{00000000-0005-0000-0000-00003D190000}"/>
    <cellStyle name="Navadno 3 5 5 2 2" xfId="6714" xr:uid="{00000000-0005-0000-0000-00003E190000}"/>
    <cellStyle name="Navadno 3 5 5 3" xfId="1808" xr:uid="{00000000-0005-0000-0000-00003F190000}"/>
    <cellStyle name="Navadno 3 5 5 3 2" xfId="5482" xr:uid="{00000000-0005-0000-0000-000040190000}"/>
    <cellStyle name="Navadno 3 5 5 4" xfId="4274" xr:uid="{00000000-0005-0000-0000-000041190000}"/>
    <cellStyle name="Navadno 3 5 6" xfId="894" xr:uid="{00000000-0005-0000-0000-000042190000}"/>
    <cellStyle name="Navadno 3 5 6 2" xfId="3425" xr:uid="{00000000-0005-0000-0000-000043190000}"/>
    <cellStyle name="Navadno 3 5 6 2 2" xfId="7097" xr:uid="{00000000-0005-0000-0000-000044190000}"/>
    <cellStyle name="Navadno 3 5 6 3" xfId="2191" xr:uid="{00000000-0005-0000-0000-000045190000}"/>
    <cellStyle name="Navadno 3 5 6 3 2" xfId="5865" xr:uid="{00000000-0005-0000-0000-000046190000}"/>
    <cellStyle name="Navadno 3 5 6 4" xfId="4657" xr:uid="{00000000-0005-0000-0000-000047190000}"/>
    <cellStyle name="Navadno 3 5 7" xfId="921" xr:uid="{00000000-0005-0000-0000-000048190000}"/>
    <cellStyle name="Navadno 3 5 7 2" xfId="3452" xr:uid="{00000000-0005-0000-0000-000049190000}"/>
    <cellStyle name="Navadno 3 5 7 2 2" xfId="7124" xr:uid="{00000000-0005-0000-0000-00004A190000}"/>
    <cellStyle name="Navadno 3 5 7 3" xfId="2218" xr:uid="{00000000-0005-0000-0000-00004B190000}"/>
    <cellStyle name="Navadno 3 5 7 3 2" xfId="5892" xr:uid="{00000000-0005-0000-0000-00004C190000}"/>
    <cellStyle name="Navadno 3 5 7 4" xfId="4684" xr:uid="{00000000-0005-0000-0000-00004D190000}"/>
    <cellStyle name="Navadno 3 5 8" xfId="2606" xr:uid="{00000000-0005-0000-0000-00004E190000}"/>
    <cellStyle name="Navadno 3 5 8 2" xfId="3840" xr:uid="{00000000-0005-0000-0000-00004F190000}"/>
    <cellStyle name="Navadno 3 5 8 2 2" xfId="7512" xr:uid="{00000000-0005-0000-0000-000050190000}"/>
    <cellStyle name="Navadno 3 5 8 3" xfId="6280" xr:uid="{00000000-0005-0000-0000-000051190000}"/>
    <cellStyle name="Navadno 3 5 9" xfId="2622" xr:uid="{00000000-0005-0000-0000-000052190000}"/>
    <cellStyle name="Navadno 3 5 9 2" xfId="6294" xr:uid="{00000000-0005-0000-0000-000053190000}"/>
    <cellStyle name="Navadno 3 6" xfId="87" xr:uid="{00000000-0005-0000-0000-000054190000}"/>
    <cellStyle name="Navadno 3 6 2" xfId="2611" xr:uid="{00000000-0005-0000-0000-000055190000}"/>
    <cellStyle name="Navadno 3 6 2 2" xfId="3845" xr:uid="{00000000-0005-0000-0000-000056190000}"/>
    <cellStyle name="Navadno 3 6 2 2 2" xfId="7517" xr:uid="{00000000-0005-0000-0000-000057190000}"/>
    <cellStyle name="Navadno 3 6 2 3" xfId="6285" xr:uid="{00000000-0005-0000-0000-000058190000}"/>
    <cellStyle name="Navadno 3 7" xfId="113" xr:uid="{00000000-0005-0000-0000-000059190000}"/>
    <cellStyle name="Navadno 3 7 2" xfId="517" xr:uid="{00000000-0005-0000-0000-00005A190000}"/>
    <cellStyle name="Navadno 3 7 2 2" xfId="3048" xr:uid="{00000000-0005-0000-0000-00005B190000}"/>
    <cellStyle name="Navadno 3 7 2 2 2" xfId="6720" xr:uid="{00000000-0005-0000-0000-00005C190000}"/>
    <cellStyle name="Navadno 3 7 2 3" xfId="1814" xr:uid="{00000000-0005-0000-0000-00005D190000}"/>
    <cellStyle name="Navadno 3 7 2 3 2" xfId="5488" xr:uid="{00000000-0005-0000-0000-00005E190000}"/>
    <cellStyle name="Navadno 3 7 2 4" xfId="4280" xr:uid="{00000000-0005-0000-0000-00005F190000}"/>
    <cellStyle name="Navadno 3 7 3" xfId="927" xr:uid="{00000000-0005-0000-0000-000060190000}"/>
    <cellStyle name="Navadno 3 7 3 2" xfId="3458" xr:uid="{00000000-0005-0000-0000-000061190000}"/>
    <cellStyle name="Navadno 3 7 3 2 2" xfId="7130" xr:uid="{00000000-0005-0000-0000-000062190000}"/>
    <cellStyle name="Navadno 3 7 3 3" xfId="2224" xr:uid="{00000000-0005-0000-0000-000063190000}"/>
    <cellStyle name="Navadno 3 7 3 3 2" xfId="5898" xr:uid="{00000000-0005-0000-0000-000064190000}"/>
    <cellStyle name="Navadno 3 7 3 4" xfId="4690" xr:uid="{00000000-0005-0000-0000-000065190000}"/>
    <cellStyle name="Navadno 3 7 4" xfId="2656" xr:uid="{00000000-0005-0000-0000-000066190000}"/>
    <cellStyle name="Navadno 3 7 4 2" xfId="6328" xr:uid="{00000000-0005-0000-0000-000067190000}"/>
    <cellStyle name="Navadno 3 7 5" xfId="1422" xr:uid="{00000000-0005-0000-0000-000068190000}"/>
    <cellStyle name="Navadno 3 7 5 2" xfId="5096" xr:uid="{00000000-0005-0000-0000-000069190000}"/>
    <cellStyle name="Navadno 3 7 6" xfId="3888" xr:uid="{00000000-0005-0000-0000-00006A190000}"/>
    <cellStyle name="Navadno 3 8" xfId="1290" xr:uid="{00000000-0005-0000-0000-00006B190000}"/>
    <cellStyle name="Navadno 3 8 2" xfId="2615" xr:uid="{00000000-0005-0000-0000-00006C190000}"/>
    <cellStyle name="Navadno 3 8 2 2" xfId="3849" xr:uid="{00000000-0005-0000-0000-00006D190000}"/>
    <cellStyle name="Navadno 3 8 2 2 2" xfId="7521" xr:uid="{00000000-0005-0000-0000-00006E190000}"/>
    <cellStyle name="Navadno 3 8 2 3" xfId="6289" xr:uid="{00000000-0005-0000-0000-00006F190000}"/>
    <cellStyle name="Navadno 3 8 3" xfId="3821" xr:uid="{00000000-0005-0000-0000-000070190000}"/>
    <cellStyle name="Navadno 3 8 3 2" xfId="7493" xr:uid="{00000000-0005-0000-0000-000071190000}"/>
    <cellStyle name="Navadno 3 8 4" xfId="2587" xr:uid="{00000000-0005-0000-0000-000072190000}"/>
    <cellStyle name="Navadno 3 8 4 2" xfId="6261" xr:uid="{00000000-0005-0000-0000-000073190000}"/>
    <cellStyle name="Navadno 3 8 5" xfId="5053" xr:uid="{00000000-0005-0000-0000-000074190000}"/>
    <cellStyle name="Navadno 3 9" xfId="2610" xr:uid="{00000000-0005-0000-0000-000075190000}"/>
    <cellStyle name="Navadno 3 9 2" xfId="3844" xr:uid="{00000000-0005-0000-0000-000076190000}"/>
    <cellStyle name="Navadno 3 9 2 2" xfId="7516" xr:uid="{00000000-0005-0000-0000-000077190000}"/>
    <cellStyle name="Navadno 3 9 3" xfId="6284" xr:uid="{00000000-0005-0000-0000-000078190000}"/>
    <cellStyle name="Navadno 362" xfId="387" xr:uid="{00000000-0005-0000-0000-000079190000}"/>
    <cellStyle name="Navadno 4" xfId="1" xr:uid="{00000000-0005-0000-0000-00007A190000}"/>
    <cellStyle name="Navadno 4 2" xfId="5" xr:uid="{00000000-0005-0000-0000-00007B190000}"/>
    <cellStyle name="Navadno 4 2 2" xfId="96" xr:uid="{00000000-0005-0000-0000-00007C190000}"/>
    <cellStyle name="Navadno 4 2 2 2" xfId="388" xr:uid="{00000000-0005-0000-0000-00007D190000}"/>
    <cellStyle name="Navadno 4 2 3" xfId="107" xr:uid="{00000000-0005-0000-0000-00007E190000}"/>
    <cellStyle name="Navadno 4 2 4" xfId="88" xr:uid="{00000000-0005-0000-0000-00007F190000}"/>
    <cellStyle name="Navadno 4 3" xfId="8592" xr:uid="{00000000-0005-0000-0000-000080190000}"/>
    <cellStyle name="Navadno 4 4" xfId="4" xr:uid="{00000000-0005-0000-0000-000081190000}"/>
    <cellStyle name="Navadno 5" xfId="82" xr:uid="{00000000-0005-0000-0000-000082190000}"/>
    <cellStyle name="Navadno 5 2" xfId="7531" xr:uid="{00000000-0005-0000-0000-000083190000}"/>
    <cellStyle name="Navadno 5 2 2" xfId="8614" xr:uid="{00000000-0005-0000-0000-000084190000}"/>
    <cellStyle name="Navadno 5 9" xfId="8158" xr:uid="{00000000-0005-0000-0000-000085190000}"/>
    <cellStyle name="Navadno 6" xfId="111" xr:uid="{00000000-0005-0000-0000-000086190000}"/>
    <cellStyle name="Navadno 6 2" xfId="487" xr:uid="{00000000-0005-0000-0000-000087190000}"/>
    <cellStyle name="Navadno 7" xfId="1313" xr:uid="{00000000-0005-0000-0000-000088190000}"/>
    <cellStyle name="Navadno 7 2" xfId="8159" xr:uid="{00000000-0005-0000-0000-000089190000}"/>
    <cellStyle name="Navadno 7 3" xfId="8160" xr:uid="{00000000-0005-0000-0000-00008A190000}"/>
    <cellStyle name="Navadno 7 4" xfId="8161" xr:uid="{00000000-0005-0000-0000-00008B190000}"/>
    <cellStyle name="Navadno 7 5" xfId="8591" xr:uid="{00000000-0005-0000-0000-00008C190000}"/>
    <cellStyle name="Navadno 7_P2-OBJEKT NAD KOTO NIČ-C" xfId="8162" xr:uid="{00000000-0005-0000-0000-00008D190000}"/>
    <cellStyle name="Navadno 8" xfId="7522" xr:uid="{00000000-0005-0000-0000-00008E190000}"/>
    <cellStyle name="Navadno 8 2" xfId="8163" xr:uid="{00000000-0005-0000-0000-00008F190000}"/>
    <cellStyle name="Navadno 8 3" xfId="8164" xr:uid="{00000000-0005-0000-0000-000090190000}"/>
    <cellStyle name="Navadno 8 4" xfId="8165" xr:uid="{00000000-0005-0000-0000-000091190000}"/>
    <cellStyle name="Navadno 8 5" xfId="8599" xr:uid="{00000000-0005-0000-0000-000092190000}"/>
    <cellStyle name="Navadno 8 6" xfId="8609" xr:uid="{00000000-0005-0000-0000-000093190000}"/>
    <cellStyle name="Navadno 8_P2-OBJEKT NAD KOTO NIČ-C" xfId="8166" xr:uid="{00000000-0005-0000-0000-000094190000}"/>
    <cellStyle name="Navadno 9" xfId="7525" xr:uid="{00000000-0005-0000-0000-000095190000}"/>
    <cellStyle name="Navadno 9 2" xfId="8167" xr:uid="{00000000-0005-0000-0000-000096190000}"/>
    <cellStyle name="Navadno 9 3" xfId="8168" xr:uid="{00000000-0005-0000-0000-000097190000}"/>
    <cellStyle name="Navadno 9_P2-OBJEKT NAD KOTO NIČ-C" xfId="8169" xr:uid="{00000000-0005-0000-0000-000098190000}"/>
    <cellStyle name="Neutral" xfId="8170" xr:uid="{00000000-0005-0000-0000-000099190000}"/>
    <cellStyle name="Neutral 2" xfId="8171" xr:uid="{00000000-0005-0000-0000-00009A190000}"/>
    <cellStyle name="Neutral 2 2" xfId="8172" xr:uid="{00000000-0005-0000-0000-00009B190000}"/>
    <cellStyle name="Neutral 2 2 2" xfId="8173" xr:uid="{00000000-0005-0000-0000-00009C190000}"/>
    <cellStyle name="Neutral 2 3" xfId="8174" xr:uid="{00000000-0005-0000-0000-00009D190000}"/>
    <cellStyle name="Neutral 2 4" xfId="8175" xr:uid="{00000000-0005-0000-0000-00009E190000}"/>
    <cellStyle name="Neutral 2 5" xfId="8176" xr:uid="{00000000-0005-0000-0000-00009F190000}"/>
    <cellStyle name="Neutral 3" xfId="8177" xr:uid="{00000000-0005-0000-0000-0000A0190000}"/>
    <cellStyle name="Neutral 3 2" xfId="8178" xr:uid="{00000000-0005-0000-0000-0000A1190000}"/>
    <cellStyle name="Neutral 3 3" xfId="8179" xr:uid="{00000000-0005-0000-0000-0000A2190000}"/>
    <cellStyle name="Neutral 4" xfId="8180" xr:uid="{00000000-0005-0000-0000-0000A3190000}"/>
    <cellStyle name="Neutral 5" xfId="8181" xr:uid="{00000000-0005-0000-0000-0000A4190000}"/>
    <cellStyle name="Nevtralno 2" xfId="64" xr:uid="{00000000-0005-0000-0000-0000A5190000}"/>
    <cellStyle name="Nivo_1_GlNaslov" xfId="81" xr:uid="{00000000-0005-0000-0000-0000A6190000}"/>
    <cellStyle name="Normal" xfId="8615" xr:uid="{00000000-0005-0000-0000-0000A7190000}"/>
    <cellStyle name="Normal 10" xfId="1314" xr:uid="{00000000-0005-0000-0000-0000A8190000}"/>
    <cellStyle name="Normal 10 2" xfId="8182" xr:uid="{00000000-0005-0000-0000-0000A9190000}"/>
    <cellStyle name="Normal 10 2 2" xfId="8183" xr:uid="{00000000-0005-0000-0000-0000AA190000}"/>
    <cellStyle name="Normal 10 3" xfId="8184" xr:uid="{00000000-0005-0000-0000-0000AB190000}"/>
    <cellStyle name="Normal 11" xfId="1315" xr:uid="{00000000-0005-0000-0000-0000AC190000}"/>
    <cellStyle name="Normal 11 2" xfId="8185" xr:uid="{00000000-0005-0000-0000-0000AD190000}"/>
    <cellStyle name="Normal 11 3" xfId="8186" xr:uid="{00000000-0005-0000-0000-0000AE190000}"/>
    <cellStyle name="Normal 11 4" xfId="8187" xr:uid="{00000000-0005-0000-0000-0000AF190000}"/>
    <cellStyle name="Normal 12" xfId="1316" xr:uid="{00000000-0005-0000-0000-0000B0190000}"/>
    <cellStyle name="Normal 12 2" xfId="8188" xr:uid="{00000000-0005-0000-0000-0000B1190000}"/>
    <cellStyle name="Normal 12 3" xfId="8189" xr:uid="{00000000-0005-0000-0000-0000B2190000}"/>
    <cellStyle name="Normal 13" xfId="1317" xr:uid="{00000000-0005-0000-0000-0000B3190000}"/>
    <cellStyle name="Normal 13 10" xfId="8190" xr:uid="{00000000-0005-0000-0000-0000B4190000}"/>
    <cellStyle name="Normal 13 11" xfId="8191" xr:uid="{00000000-0005-0000-0000-0000B5190000}"/>
    <cellStyle name="Normal 13 12" xfId="8192" xr:uid="{00000000-0005-0000-0000-0000B6190000}"/>
    <cellStyle name="Normal 13 13" xfId="8193" xr:uid="{00000000-0005-0000-0000-0000B7190000}"/>
    <cellStyle name="Normal 13 14" xfId="8194" xr:uid="{00000000-0005-0000-0000-0000B8190000}"/>
    <cellStyle name="Normal 13 15" xfId="8195" xr:uid="{00000000-0005-0000-0000-0000B9190000}"/>
    <cellStyle name="Normal 13 16" xfId="8196" xr:uid="{00000000-0005-0000-0000-0000BA190000}"/>
    <cellStyle name="Normal 13 17" xfId="8197" xr:uid="{00000000-0005-0000-0000-0000BB190000}"/>
    <cellStyle name="Normal 13 2" xfId="8198" xr:uid="{00000000-0005-0000-0000-0000BC190000}"/>
    <cellStyle name="Normal 13 2 2" xfId="8199" xr:uid="{00000000-0005-0000-0000-0000BD190000}"/>
    <cellStyle name="Normal 13 3" xfId="8200" xr:uid="{00000000-0005-0000-0000-0000BE190000}"/>
    <cellStyle name="Normal 13 3 2" xfId="8201" xr:uid="{00000000-0005-0000-0000-0000BF190000}"/>
    <cellStyle name="Normal 13 4" xfId="8202" xr:uid="{00000000-0005-0000-0000-0000C0190000}"/>
    <cellStyle name="Normal 13 5" xfId="8203" xr:uid="{00000000-0005-0000-0000-0000C1190000}"/>
    <cellStyle name="Normal 13 6" xfId="8204" xr:uid="{00000000-0005-0000-0000-0000C2190000}"/>
    <cellStyle name="Normal 13 7" xfId="8205" xr:uid="{00000000-0005-0000-0000-0000C3190000}"/>
    <cellStyle name="Normal 13 8" xfId="8206" xr:uid="{00000000-0005-0000-0000-0000C4190000}"/>
    <cellStyle name="Normal 13 9" xfId="8207" xr:uid="{00000000-0005-0000-0000-0000C5190000}"/>
    <cellStyle name="Normal 14" xfId="1318" xr:uid="{00000000-0005-0000-0000-0000C6190000}"/>
    <cellStyle name="Normal 15" xfId="1319" xr:uid="{00000000-0005-0000-0000-0000C7190000}"/>
    <cellStyle name="Normal 16" xfId="1320" xr:uid="{00000000-0005-0000-0000-0000C8190000}"/>
    <cellStyle name="Normal 16 2" xfId="8208" xr:uid="{00000000-0005-0000-0000-0000C9190000}"/>
    <cellStyle name="Normal 16 3" xfId="8209" xr:uid="{00000000-0005-0000-0000-0000CA190000}"/>
    <cellStyle name="Normal 17" xfId="1321" xr:uid="{00000000-0005-0000-0000-0000CB190000}"/>
    <cellStyle name="Normal 18" xfId="1322" xr:uid="{00000000-0005-0000-0000-0000CC190000}"/>
    <cellStyle name="Normal 19" xfId="1323" xr:uid="{00000000-0005-0000-0000-0000CD190000}"/>
    <cellStyle name="Normal 19 2" xfId="8210" xr:uid="{00000000-0005-0000-0000-0000CE190000}"/>
    <cellStyle name="Normal 2" xfId="1298" xr:uid="{00000000-0005-0000-0000-0000CF190000}"/>
    <cellStyle name="Normal 2 10" xfId="8211" xr:uid="{00000000-0005-0000-0000-0000D0190000}"/>
    <cellStyle name="Normal 2 10 2" xfId="7540" xr:uid="{00000000-0005-0000-0000-0000D1190000}"/>
    <cellStyle name="Normal 2 11" xfId="8212" xr:uid="{00000000-0005-0000-0000-0000D2190000}"/>
    <cellStyle name="Normal 2 12" xfId="8213" xr:uid="{00000000-0005-0000-0000-0000D3190000}"/>
    <cellStyle name="Normal 2 13" xfId="8214" xr:uid="{00000000-0005-0000-0000-0000D4190000}"/>
    <cellStyle name="Normal 2 14" xfId="8215" xr:uid="{00000000-0005-0000-0000-0000D5190000}"/>
    <cellStyle name="Normal 2 14 2" xfId="8216" xr:uid="{00000000-0005-0000-0000-0000D6190000}"/>
    <cellStyle name="Normal 2 14 3" xfId="8217" xr:uid="{00000000-0005-0000-0000-0000D7190000}"/>
    <cellStyle name="Normal 2 15" xfId="8218" xr:uid="{00000000-0005-0000-0000-0000D8190000}"/>
    <cellStyle name="Normal 2 15 2" xfId="8219" xr:uid="{00000000-0005-0000-0000-0000D9190000}"/>
    <cellStyle name="Normal 2 15 3" xfId="8220" xr:uid="{00000000-0005-0000-0000-0000DA190000}"/>
    <cellStyle name="normal 2 15 4" xfId="8221" xr:uid="{00000000-0005-0000-0000-0000DB190000}"/>
    <cellStyle name="normal 2 16" xfId="8222" xr:uid="{00000000-0005-0000-0000-0000DC190000}"/>
    <cellStyle name="Normal 2 16 2" xfId="8223" xr:uid="{00000000-0005-0000-0000-0000DD190000}"/>
    <cellStyle name="normal 2 16 3" xfId="8224" xr:uid="{00000000-0005-0000-0000-0000DE190000}"/>
    <cellStyle name="normal 2 17" xfId="8225" xr:uid="{00000000-0005-0000-0000-0000DF190000}"/>
    <cellStyle name="Normal 2 17 2" xfId="8226" xr:uid="{00000000-0005-0000-0000-0000E0190000}"/>
    <cellStyle name="normal 2 17 3" xfId="8227" xr:uid="{00000000-0005-0000-0000-0000E1190000}"/>
    <cellStyle name="Normal 2 18" xfId="8228" xr:uid="{00000000-0005-0000-0000-0000E2190000}"/>
    <cellStyle name="Normal 2 18 2" xfId="8229" xr:uid="{00000000-0005-0000-0000-0000E3190000}"/>
    <cellStyle name="normal 2 18 3" xfId="8230" xr:uid="{00000000-0005-0000-0000-0000E4190000}"/>
    <cellStyle name="Normal 2 19" xfId="8231" xr:uid="{00000000-0005-0000-0000-0000E5190000}"/>
    <cellStyle name="Normal 2 19 2" xfId="8232" xr:uid="{00000000-0005-0000-0000-0000E6190000}"/>
    <cellStyle name="normal 2 19 3" xfId="8233" xr:uid="{00000000-0005-0000-0000-0000E7190000}"/>
    <cellStyle name="Normal 2 19 4" xfId="8234" xr:uid="{00000000-0005-0000-0000-0000E8190000}"/>
    <cellStyle name="Normal 2 2" xfId="1324" xr:uid="{00000000-0005-0000-0000-0000E9190000}"/>
    <cellStyle name="Normal 2 2 2" xfId="8235" xr:uid="{00000000-0005-0000-0000-0000EA190000}"/>
    <cellStyle name="Normal 2 2 2 2" xfId="8236" xr:uid="{00000000-0005-0000-0000-0000EB190000}"/>
    <cellStyle name="Normal 2 2 2 3" xfId="8237" xr:uid="{00000000-0005-0000-0000-0000EC190000}"/>
    <cellStyle name="Normal 2 2 2 4" xfId="8238" xr:uid="{00000000-0005-0000-0000-0000ED190000}"/>
    <cellStyle name="Normal 2 2 2 5" xfId="8239" xr:uid="{00000000-0005-0000-0000-0000EE190000}"/>
    <cellStyle name="normal 2 2 3" xfId="8240" xr:uid="{00000000-0005-0000-0000-0000EF190000}"/>
    <cellStyle name="Normal 2 2 3 2" xfId="8241" xr:uid="{00000000-0005-0000-0000-0000F0190000}"/>
    <cellStyle name="Normal 2 2 4" xfId="7541" xr:uid="{00000000-0005-0000-0000-0000F1190000}"/>
    <cellStyle name="Normal 2 2 5" xfId="8242" xr:uid="{00000000-0005-0000-0000-0000F2190000}"/>
    <cellStyle name="Normal 2 20" xfId="8243" xr:uid="{00000000-0005-0000-0000-0000F3190000}"/>
    <cellStyle name="Normal 2 20 2" xfId="8244" xr:uid="{00000000-0005-0000-0000-0000F4190000}"/>
    <cellStyle name="normal 2 20 3" xfId="8245" xr:uid="{00000000-0005-0000-0000-0000F5190000}"/>
    <cellStyle name="Normal 2 21" xfId="8246" xr:uid="{00000000-0005-0000-0000-0000F6190000}"/>
    <cellStyle name="Normal 2 21 2" xfId="8247" xr:uid="{00000000-0005-0000-0000-0000F7190000}"/>
    <cellStyle name="Normal 2 21 3" xfId="8248" xr:uid="{00000000-0005-0000-0000-0000F8190000}"/>
    <cellStyle name="Normal 2 22" xfId="8249" xr:uid="{00000000-0005-0000-0000-0000F9190000}"/>
    <cellStyle name="Normal 2 22 2" xfId="8250" xr:uid="{00000000-0005-0000-0000-0000FA190000}"/>
    <cellStyle name="Normal 2 22 3" xfId="8251" xr:uid="{00000000-0005-0000-0000-0000FB190000}"/>
    <cellStyle name="Normal 2 23" xfId="8252" xr:uid="{00000000-0005-0000-0000-0000FC190000}"/>
    <cellStyle name="Normal 2 23 2" xfId="8253" xr:uid="{00000000-0005-0000-0000-0000FD190000}"/>
    <cellStyle name="normal 2 23 3" xfId="8254" xr:uid="{00000000-0005-0000-0000-0000FE190000}"/>
    <cellStyle name="Normal 2 24" xfId="8255" xr:uid="{00000000-0005-0000-0000-0000FF190000}"/>
    <cellStyle name="Normal 2 24 2" xfId="8256" xr:uid="{00000000-0005-0000-0000-0000001A0000}"/>
    <cellStyle name="normal 2 24 3" xfId="8257" xr:uid="{00000000-0005-0000-0000-0000011A0000}"/>
    <cellStyle name="Normal 2 25" xfId="8258" xr:uid="{00000000-0005-0000-0000-0000021A0000}"/>
    <cellStyle name="Normal 2 25 2" xfId="8259" xr:uid="{00000000-0005-0000-0000-0000031A0000}"/>
    <cellStyle name="Normal 2 26" xfId="8260" xr:uid="{00000000-0005-0000-0000-0000041A0000}"/>
    <cellStyle name="Normal 2 26 2" xfId="8261" xr:uid="{00000000-0005-0000-0000-0000051A0000}"/>
    <cellStyle name="Normal 2 27" xfId="8262" xr:uid="{00000000-0005-0000-0000-0000061A0000}"/>
    <cellStyle name="Normal 2 28" xfId="8263" xr:uid="{00000000-0005-0000-0000-0000071A0000}"/>
    <cellStyle name="Normal 2 29" xfId="8264" xr:uid="{00000000-0005-0000-0000-0000081A0000}"/>
    <cellStyle name="Normal 2 3" xfId="2617" xr:uid="{00000000-0005-0000-0000-0000091A0000}"/>
    <cellStyle name="Normal 2 3 2" xfId="8265" xr:uid="{00000000-0005-0000-0000-00000A1A0000}"/>
    <cellStyle name="Normal 2 3 2 2" xfId="8266" xr:uid="{00000000-0005-0000-0000-00000B1A0000}"/>
    <cellStyle name="Normal 2 3 2 3" xfId="8267" xr:uid="{00000000-0005-0000-0000-00000C1A0000}"/>
    <cellStyle name="normal 2 30" xfId="8268" xr:uid="{00000000-0005-0000-0000-00000D1A0000}"/>
    <cellStyle name="normal 2 31" xfId="8269" xr:uid="{00000000-0005-0000-0000-00000E1A0000}"/>
    <cellStyle name="normal 2 32" xfId="8270" xr:uid="{00000000-0005-0000-0000-00000F1A0000}"/>
    <cellStyle name="normal 2 33" xfId="8271" xr:uid="{00000000-0005-0000-0000-0000101A0000}"/>
    <cellStyle name="normal 2 34" xfId="8272" xr:uid="{00000000-0005-0000-0000-0000111A0000}"/>
    <cellStyle name="normal 2 35" xfId="8273" xr:uid="{00000000-0005-0000-0000-0000121A0000}"/>
    <cellStyle name="Normal 2 4" xfId="8274" xr:uid="{00000000-0005-0000-0000-0000131A0000}"/>
    <cellStyle name="Normal 2 4 2" xfId="8275" xr:uid="{00000000-0005-0000-0000-0000141A0000}"/>
    <cellStyle name="Normal 2 4 2 2" xfId="8276" xr:uid="{00000000-0005-0000-0000-0000151A0000}"/>
    <cellStyle name="Normal 2 4 2 3" xfId="8277" xr:uid="{00000000-0005-0000-0000-0000161A0000}"/>
    <cellStyle name="Normal 2 4 2 4" xfId="8278" xr:uid="{00000000-0005-0000-0000-0000171A0000}"/>
    <cellStyle name="Normal 2 4 2 5" xfId="8279" xr:uid="{00000000-0005-0000-0000-0000181A0000}"/>
    <cellStyle name="Normal 2 5" xfId="8280" xr:uid="{00000000-0005-0000-0000-0000191A0000}"/>
    <cellStyle name="Normal 2 5 2" xfId="8281" xr:uid="{00000000-0005-0000-0000-00001A1A0000}"/>
    <cellStyle name="Normal 2 5 2 2" xfId="8282" xr:uid="{00000000-0005-0000-0000-00001B1A0000}"/>
    <cellStyle name="Normal 2 5 2 3" xfId="8283" xr:uid="{00000000-0005-0000-0000-00001C1A0000}"/>
    <cellStyle name="Normal 2 5 2 4" xfId="8284" xr:uid="{00000000-0005-0000-0000-00001D1A0000}"/>
    <cellStyle name="Normal 2 5 2 5" xfId="8285" xr:uid="{00000000-0005-0000-0000-00001E1A0000}"/>
    <cellStyle name="Normal 2 6" xfId="8286" xr:uid="{00000000-0005-0000-0000-00001F1A0000}"/>
    <cellStyle name="Normal 2 6 2" xfId="8287" xr:uid="{00000000-0005-0000-0000-0000201A0000}"/>
    <cellStyle name="Normal 2 6 2 2" xfId="8288" xr:uid="{00000000-0005-0000-0000-0000211A0000}"/>
    <cellStyle name="Normal 2 6 2 3" xfId="8289" xr:uid="{00000000-0005-0000-0000-0000221A0000}"/>
    <cellStyle name="Normal 2 6 2 4" xfId="8290" xr:uid="{00000000-0005-0000-0000-0000231A0000}"/>
    <cellStyle name="Normal 2 6 2 5" xfId="8291" xr:uid="{00000000-0005-0000-0000-0000241A0000}"/>
    <cellStyle name="Normal 2 7" xfId="8292" xr:uid="{00000000-0005-0000-0000-0000251A0000}"/>
    <cellStyle name="Normal 2 7 2" xfId="8293" xr:uid="{00000000-0005-0000-0000-0000261A0000}"/>
    <cellStyle name="Normal 2 7 2 2" xfId="8294" xr:uid="{00000000-0005-0000-0000-0000271A0000}"/>
    <cellStyle name="Normal 2 7 2 2 2" xfId="8295" xr:uid="{00000000-0005-0000-0000-0000281A0000}"/>
    <cellStyle name="Normal 2 7 2 3" xfId="8296" xr:uid="{00000000-0005-0000-0000-0000291A0000}"/>
    <cellStyle name="Normal 2 7 2 4" xfId="8297" xr:uid="{00000000-0005-0000-0000-00002A1A0000}"/>
    <cellStyle name="Normal 2 8" xfId="8298" xr:uid="{00000000-0005-0000-0000-00002B1A0000}"/>
    <cellStyle name="Normal 2 8 2" xfId="8299" xr:uid="{00000000-0005-0000-0000-00002C1A0000}"/>
    <cellStyle name="Normal 2 8 2 2" xfId="8300" xr:uid="{00000000-0005-0000-0000-00002D1A0000}"/>
    <cellStyle name="Normal 2 8 2 3" xfId="8301" xr:uid="{00000000-0005-0000-0000-00002E1A0000}"/>
    <cellStyle name="Normal 2 8 2 4" xfId="8302" xr:uid="{00000000-0005-0000-0000-00002F1A0000}"/>
    <cellStyle name="Normal 2 8 2 5" xfId="8303" xr:uid="{00000000-0005-0000-0000-0000301A0000}"/>
    <cellStyle name="Normal 2 9" xfId="8304" xr:uid="{00000000-0005-0000-0000-0000311A0000}"/>
    <cellStyle name="Normal 2_Pn000_12_gorenje_surovina_ip_video" xfId="8305" xr:uid="{00000000-0005-0000-0000-0000321A0000}"/>
    <cellStyle name="Normal 20" xfId="1325" xr:uid="{00000000-0005-0000-0000-0000331A0000}"/>
    <cellStyle name="Normal 20 2" xfId="8306" xr:uid="{00000000-0005-0000-0000-0000341A0000}"/>
    <cellStyle name="Normal 21" xfId="1326" xr:uid="{00000000-0005-0000-0000-0000351A0000}"/>
    <cellStyle name="Normal 21 2" xfId="8307" xr:uid="{00000000-0005-0000-0000-0000361A0000}"/>
    <cellStyle name="Normal 22" xfId="1327" xr:uid="{00000000-0005-0000-0000-0000371A0000}"/>
    <cellStyle name="Normal 23" xfId="1328" xr:uid="{00000000-0005-0000-0000-0000381A0000}"/>
    <cellStyle name="Normal 24" xfId="1329" xr:uid="{00000000-0005-0000-0000-0000391A0000}"/>
    <cellStyle name="Normal 25" xfId="1330" xr:uid="{00000000-0005-0000-0000-00003A1A0000}"/>
    <cellStyle name="Normal 26" xfId="1331" xr:uid="{00000000-0005-0000-0000-00003B1A0000}"/>
    <cellStyle name="Normal 27" xfId="1332" xr:uid="{00000000-0005-0000-0000-00003C1A0000}"/>
    <cellStyle name="Normal 28" xfId="1333" xr:uid="{00000000-0005-0000-0000-00003D1A0000}"/>
    <cellStyle name="Normal 29" xfId="1334" xr:uid="{00000000-0005-0000-0000-00003E1A0000}"/>
    <cellStyle name="Normal 3" xfId="36" xr:uid="{00000000-0005-0000-0000-00003F1A0000}"/>
    <cellStyle name="Normal 3 10" xfId="8308" xr:uid="{00000000-0005-0000-0000-0000401A0000}"/>
    <cellStyle name="Normal 3 11" xfId="8309" xr:uid="{00000000-0005-0000-0000-0000411A0000}"/>
    <cellStyle name="Normal 3 2" xfId="8310" xr:uid="{00000000-0005-0000-0000-0000421A0000}"/>
    <cellStyle name="Normal 3 2 2" xfId="8311" xr:uid="{00000000-0005-0000-0000-0000431A0000}"/>
    <cellStyle name="Normal 3 2 2 2" xfId="8312" xr:uid="{00000000-0005-0000-0000-0000441A0000}"/>
    <cellStyle name="Normal 3 2 2 3" xfId="8313" xr:uid="{00000000-0005-0000-0000-0000451A0000}"/>
    <cellStyle name="Normal 3 2 3" xfId="8314" xr:uid="{00000000-0005-0000-0000-0000461A0000}"/>
    <cellStyle name="Normal 3 2 4" xfId="8315" xr:uid="{00000000-0005-0000-0000-0000471A0000}"/>
    <cellStyle name="Normal 3 2 5" xfId="8316" xr:uid="{00000000-0005-0000-0000-0000481A0000}"/>
    <cellStyle name="Normal 3 3" xfId="8317" xr:uid="{00000000-0005-0000-0000-0000491A0000}"/>
    <cellStyle name="Normal 3 3 2" xfId="8318" xr:uid="{00000000-0005-0000-0000-00004A1A0000}"/>
    <cellStyle name="Normal 3 4" xfId="8319" xr:uid="{00000000-0005-0000-0000-00004B1A0000}"/>
    <cellStyle name="Normal 3 4 2" xfId="8320" xr:uid="{00000000-0005-0000-0000-00004C1A0000}"/>
    <cellStyle name="Normal 3 5" xfId="8321" xr:uid="{00000000-0005-0000-0000-00004D1A0000}"/>
    <cellStyle name="Normal 3 6" xfId="8322" xr:uid="{00000000-0005-0000-0000-00004E1A0000}"/>
    <cellStyle name="Normal 3 7" xfId="8323" xr:uid="{00000000-0005-0000-0000-00004F1A0000}"/>
    <cellStyle name="Normal 3 8" xfId="8324" xr:uid="{00000000-0005-0000-0000-0000501A0000}"/>
    <cellStyle name="normal 3 9" xfId="8325" xr:uid="{00000000-0005-0000-0000-0000511A0000}"/>
    <cellStyle name="Normal 3 9 2" xfId="8326" xr:uid="{00000000-0005-0000-0000-0000521A0000}"/>
    <cellStyle name="Normal 3 9 2 2" xfId="8327" xr:uid="{00000000-0005-0000-0000-0000531A0000}"/>
    <cellStyle name="Normal 3_Pn138_13_elektrostudio_seaway_puconci_pozar_plin_vlom_video_domofon" xfId="8328" xr:uid="{00000000-0005-0000-0000-0000541A0000}"/>
    <cellStyle name="Normal 36" xfId="1335" xr:uid="{00000000-0005-0000-0000-0000551A0000}"/>
    <cellStyle name="Normal 39" xfId="1336" xr:uid="{00000000-0005-0000-0000-0000561A0000}"/>
    <cellStyle name="Normal 4" xfId="1337" xr:uid="{00000000-0005-0000-0000-0000571A0000}"/>
    <cellStyle name="Normal 4 10" xfId="8329" xr:uid="{00000000-0005-0000-0000-0000581A0000}"/>
    <cellStyle name="Normal 4 2" xfId="1338" xr:uid="{00000000-0005-0000-0000-0000591A0000}"/>
    <cellStyle name="Normal 4 2 2" xfId="8330" xr:uid="{00000000-0005-0000-0000-00005A1A0000}"/>
    <cellStyle name="Normal 4 3" xfId="7528" xr:uid="{00000000-0005-0000-0000-00005B1A0000}"/>
    <cellStyle name="Normal 4 3 2" xfId="7538" xr:uid="{00000000-0005-0000-0000-00005C1A0000}"/>
    <cellStyle name="Normal 4 3 2 2" xfId="8595" xr:uid="{00000000-0005-0000-0000-00005D1A0000}"/>
    <cellStyle name="Normal 4 3 2 3" xfId="8600" xr:uid="{00000000-0005-0000-0000-00005E1A0000}"/>
    <cellStyle name="Normal 4 3 2 4" xfId="8602" xr:uid="{00000000-0005-0000-0000-00005F1A0000}"/>
    <cellStyle name="Normal 4 3 2 5" xfId="8605" xr:uid="{00000000-0005-0000-0000-0000601A0000}"/>
    <cellStyle name="Normal 4 3 3" xfId="8331" xr:uid="{00000000-0005-0000-0000-0000611A0000}"/>
    <cellStyle name="Normal 4 3 4" xfId="8332" xr:uid="{00000000-0005-0000-0000-0000621A0000}"/>
    <cellStyle name="Normal 4 4" xfId="8333" xr:uid="{00000000-0005-0000-0000-0000631A0000}"/>
    <cellStyle name="Normal 4 4 2" xfId="8334" xr:uid="{00000000-0005-0000-0000-0000641A0000}"/>
    <cellStyle name="normal 4 5" xfId="8335" xr:uid="{00000000-0005-0000-0000-0000651A0000}"/>
    <cellStyle name="Normal 4 5 2" xfId="8336" xr:uid="{00000000-0005-0000-0000-0000661A0000}"/>
    <cellStyle name="Normal 4 6" xfId="8337" xr:uid="{00000000-0005-0000-0000-0000671A0000}"/>
    <cellStyle name="Normal 4 7" xfId="8338" xr:uid="{00000000-0005-0000-0000-0000681A0000}"/>
    <cellStyle name="Normal 4 8" xfId="8339" xr:uid="{00000000-0005-0000-0000-0000691A0000}"/>
    <cellStyle name="Normal 4 9" xfId="8340" xr:uid="{00000000-0005-0000-0000-00006A1A0000}"/>
    <cellStyle name="Normal 40" xfId="1339" xr:uid="{00000000-0005-0000-0000-00006B1A0000}"/>
    <cellStyle name="Normal 41" xfId="1340" xr:uid="{00000000-0005-0000-0000-00006C1A0000}"/>
    <cellStyle name="Normal 42" xfId="1341" xr:uid="{00000000-0005-0000-0000-00006D1A0000}"/>
    <cellStyle name="Normal 44" xfId="1342" xr:uid="{00000000-0005-0000-0000-00006E1A0000}"/>
    <cellStyle name="Normal 45" xfId="1343" xr:uid="{00000000-0005-0000-0000-00006F1A0000}"/>
    <cellStyle name="Normal 5" xfId="1344" xr:uid="{00000000-0005-0000-0000-0000701A0000}"/>
    <cellStyle name="Normal 5 2" xfId="8341" xr:uid="{00000000-0005-0000-0000-0000711A0000}"/>
    <cellStyle name="Normal 5 2 2" xfId="8342" xr:uid="{00000000-0005-0000-0000-0000721A0000}"/>
    <cellStyle name="Normal 5 3" xfId="8343" xr:uid="{00000000-0005-0000-0000-0000731A0000}"/>
    <cellStyle name="Normal 5 4" xfId="8344" xr:uid="{00000000-0005-0000-0000-0000741A0000}"/>
    <cellStyle name="Normal 5 5" xfId="8345" xr:uid="{00000000-0005-0000-0000-0000751A0000}"/>
    <cellStyle name="Normal 5 6" xfId="8346" xr:uid="{00000000-0005-0000-0000-0000761A0000}"/>
    <cellStyle name="Normal 5 7" xfId="8347" xr:uid="{00000000-0005-0000-0000-0000771A0000}"/>
    <cellStyle name="Normal 6" xfId="1345" xr:uid="{00000000-0005-0000-0000-0000781A0000}"/>
    <cellStyle name="Normal 6 2" xfId="8348" xr:uid="{00000000-0005-0000-0000-0000791A0000}"/>
    <cellStyle name="Normal 6 2 2" xfId="8349" xr:uid="{00000000-0005-0000-0000-00007A1A0000}"/>
    <cellStyle name="Normal 6 3" xfId="8350" xr:uid="{00000000-0005-0000-0000-00007B1A0000}"/>
    <cellStyle name="Normal 6 4" xfId="8351" xr:uid="{00000000-0005-0000-0000-00007C1A0000}"/>
    <cellStyle name="Normal 7" xfId="1346" xr:uid="{00000000-0005-0000-0000-00007D1A0000}"/>
    <cellStyle name="Normal 7 2" xfId="8352" xr:uid="{00000000-0005-0000-0000-00007E1A0000}"/>
    <cellStyle name="Normal 7 2 2" xfId="8353" xr:uid="{00000000-0005-0000-0000-00007F1A0000}"/>
    <cellStyle name="Normal 7 3" xfId="8354" xr:uid="{00000000-0005-0000-0000-0000801A0000}"/>
    <cellStyle name="Normal 7 3 2" xfId="8355" xr:uid="{00000000-0005-0000-0000-0000811A0000}"/>
    <cellStyle name="Normal 7 4" xfId="8356" xr:uid="{00000000-0005-0000-0000-0000821A0000}"/>
    <cellStyle name="Normal 7 4 2" xfId="8357" xr:uid="{00000000-0005-0000-0000-0000831A0000}"/>
    <cellStyle name="Normal 7 5" xfId="8358" xr:uid="{00000000-0005-0000-0000-0000841A0000}"/>
    <cellStyle name="Normal 7 6" xfId="8359" xr:uid="{00000000-0005-0000-0000-0000851A0000}"/>
    <cellStyle name="Normal 8" xfId="1347" xr:uid="{00000000-0005-0000-0000-0000861A0000}"/>
    <cellStyle name="Normal 8 2" xfId="8360" xr:uid="{00000000-0005-0000-0000-0000871A0000}"/>
    <cellStyle name="Normal 8 2 2" xfId="8361" xr:uid="{00000000-0005-0000-0000-0000881A0000}"/>
    <cellStyle name="Normal 8 2 3" xfId="8362" xr:uid="{00000000-0005-0000-0000-0000891A0000}"/>
    <cellStyle name="Normal 8 3" xfId="8363" xr:uid="{00000000-0005-0000-0000-00008A1A0000}"/>
    <cellStyle name="Normal 8 4" xfId="8364" xr:uid="{00000000-0005-0000-0000-00008B1A0000}"/>
    <cellStyle name="Normal 8 5" xfId="8365" xr:uid="{00000000-0005-0000-0000-00008C1A0000}"/>
    <cellStyle name="Normal 8 6" xfId="8366" xr:uid="{00000000-0005-0000-0000-00008D1A0000}"/>
    <cellStyle name="Normal 9" xfId="1348" xr:uid="{00000000-0005-0000-0000-00008E1A0000}"/>
    <cellStyle name="Normal 9 2" xfId="8367" xr:uid="{00000000-0005-0000-0000-00008F1A0000}"/>
    <cellStyle name="Normal 9 3" xfId="8368" xr:uid="{00000000-0005-0000-0000-0000901A0000}"/>
    <cellStyle name="Normal_04-033- NPK POPIS PZR-E" xfId="7533" xr:uid="{00000000-0005-0000-0000-0000911A0000}"/>
    <cellStyle name="Normale_CCTV Price List Jan-Jun 2005" xfId="24" xr:uid="{00000000-0005-0000-0000-0000921A0000}"/>
    <cellStyle name="Note" xfId="8369" xr:uid="{00000000-0005-0000-0000-0000931A0000}"/>
    <cellStyle name="Note 2" xfId="8370" xr:uid="{00000000-0005-0000-0000-0000941A0000}"/>
    <cellStyle name="Note 2 10" xfId="8371" xr:uid="{00000000-0005-0000-0000-0000951A0000}"/>
    <cellStyle name="Note 2 11" xfId="8372" xr:uid="{00000000-0005-0000-0000-0000961A0000}"/>
    <cellStyle name="Note 2 12" xfId="8373" xr:uid="{00000000-0005-0000-0000-0000971A0000}"/>
    <cellStyle name="Note 2 13" xfId="8374" xr:uid="{00000000-0005-0000-0000-0000981A0000}"/>
    <cellStyle name="Note 2 14" xfId="8375" xr:uid="{00000000-0005-0000-0000-0000991A0000}"/>
    <cellStyle name="Note 2 15" xfId="8376" xr:uid="{00000000-0005-0000-0000-00009A1A0000}"/>
    <cellStyle name="Note 2 16" xfId="8377" xr:uid="{00000000-0005-0000-0000-00009B1A0000}"/>
    <cellStyle name="Note 2 17" xfId="8378" xr:uid="{00000000-0005-0000-0000-00009C1A0000}"/>
    <cellStyle name="Note 2 2" xfId="8379" xr:uid="{00000000-0005-0000-0000-00009D1A0000}"/>
    <cellStyle name="Note 2 2 2" xfId="8380" xr:uid="{00000000-0005-0000-0000-00009E1A0000}"/>
    <cellStyle name="Note 2 2 2 2" xfId="8381" xr:uid="{00000000-0005-0000-0000-00009F1A0000}"/>
    <cellStyle name="Note 2 2 3" xfId="8382" xr:uid="{00000000-0005-0000-0000-0000A01A0000}"/>
    <cellStyle name="Note 2 2 4" xfId="8383" xr:uid="{00000000-0005-0000-0000-0000A11A0000}"/>
    <cellStyle name="Note 2 2 5" xfId="8384" xr:uid="{00000000-0005-0000-0000-0000A21A0000}"/>
    <cellStyle name="Note 2 3" xfId="8385" xr:uid="{00000000-0005-0000-0000-0000A31A0000}"/>
    <cellStyle name="Note 2 3 2" xfId="8386" xr:uid="{00000000-0005-0000-0000-0000A41A0000}"/>
    <cellStyle name="Note 2 3 3" xfId="8387" xr:uid="{00000000-0005-0000-0000-0000A51A0000}"/>
    <cellStyle name="Note 2 4" xfId="8388" xr:uid="{00000000-0005-0000-0000-0000A61A0000}"/>
    <cellStyle name="Note 2 4 2" xfId="8389" xr:uid="{00000000-0005-0000-0000-0000A71A0000}"/>
    <cellStyle name="Note 2 5" xfId="8390" xr:uid="{00000000-0005-0000-0000-0000A81A0000}"/>
    <cellStyle name="Note 2 5 2" xfId="8391" xr:uid="{00000000-0005-0000-0000-0000A91A0000}"/>
    <cellStyle name="Note 2 6" xfId="8392" xr:uid="{00000000-0005-0000-0000-0000AA1A0000}"/>
    <cellStyle name="Note 2 7" xfId="8393" xr:uid="{00000000-0005-0000-0000-0000AB1A0000}"/>
    <cellStyle name="Note 2 8" xfId="8394" xr:uid="{00000000-0005-0000-0000-0000AC1A0000}"/>
    <cellStyle name="Note 2 9" xfId="8395" xr:uid="{00000000-0005-0000-0000-0000AD1A0000}"/>
    <cellStyle name="Note 3" xfId="8396" xr:uid="{00000000-0005-0000-0000-0000AE1A0000}"/>
    <cellStyle name="Note 3 10" xfId="8397" xr:uid="{00000000-0005-0000-0000-0000AF1A0000}"/>
    <cellStyle name="Note 3 11" xfId="8398" xr:uid="{00000000-0005-0000-0000-0000B01A0000}"/>
    <cellStyle name="Note 3 12" xfId="8399" xr:uid="{00000000-0005-0000-0000-0000B11A0000}"/>
    <cellStyle name="Note 3 13" xfId="8400" xr:uid="{00000000-0005-0000-0000-0000B21A0000}"/>
    <cellStyle name="Note 3 14" xfId="8401" xr:uid="{00000000-0005-0000-0000-0000B31A0000}"/>
    <cellStyle name="Note 3 15" xfId="8402" xr:uid="{00000000-0005-0000-0000-0000B41A0000}"/>
    <cellStyle name="Note 3 16" xfId="8403" xr:uid="{00000000-0005-0000-0000-0000B51A0000}"/>
    <cellStyle name="Note 3 2" xfId="8404" xr:uid="{00000000-0005-0000-0000-0000B61A0000}"/>
    <cellStyle name="Note 3 2 2" xfId="8405" xr:uid="{00000000-0005-0000-0000-0000B71A0000}"/>
    <cellStyle name="Note 3 2 2 2" xfId="8406" xr:uid="{00000000-0005-0000-0000-0000B81A0000}"/>
    <cellStyle name="Note 3 2 3" xfId="8407" xr:uid="{00000000-0005-0000-0000-0000B91A0000}"/>
    <cellStyle name="Note 3 3" xfId="8408" xr:uid="{00000000-0005-0000-0000-0000BA1A0000}"/>
    <cellStyle name="Note 3 3 2" xfId="8409" xr:uid="{00000000-0005-0000-0000-0000BB1A0000}"/>
    <cellStyle name="Note 3 3 2 2" xfId="8410" xr:uid="{00000000-0005-0000-0000-0000BC1A0000}"/>
    <cellStyle name="Note 3 4" xfId="8411" xr:uid="{00000000-0005-0000-0000-0000BD1A0000}"/>
    <cellStyle name="Note 3 5" xfId="8412" xr:uid="{00000000-0005-0000-0000-0000BE1A0000}"/>
    <cellStyle name="Note 3 6" xfId="8413" xr:uid="{00000000-0005-0000-0000-0000BF1A0000}"/>
    <cellStyle name="Note 3 7" xfId="8414" xr:uid="{00000000-0005-0000-0000-0000C01A0000}"/>
    <cellStyle name="Note 3 8" xfId="8415" xr:uid="{00000000-0005-0000-0000-0000C11A0000}"/>
    <cellStyle name="Note 3 9" xfId="8416" xr:uid="{00000000-0005-0000-0000-0000C21A0000}"/>
    <cellStyle name="Note 4" xfId="8417" xr:uid="{00000000-0005-0000-0000-0000C31A0000}"/>
    <cellStyle name="Note 4 10" xfId="8418" xr:uid="{00000000-0005-0000-0000-0000C41A0000}"/>
    <cellStyle name="Note 4 11" xfId="8419" xr:uid="{00000000-0005-0000-0000-0000C51A0000}"/>
    <cellStyle name="Note 4 12" xfId="8420" xr:uid="{00000000-0005-0000-0000-0000C61A0000}"/>
    <cellStyle name="Note 4 13" xfId="8421" xr:uid="{00000000-0005-0000-0000-0000C71A0000}"/>
    <cellStyle name="Note 4 14" xfId="8422" xr:uid="{00000000-0005-0000-0000-0000C81A0000}"/>
    <cellStyle name="Note 4 15" xfId="8423" xr:uid="{00000000-0005-0000-0000-0000C91A0000}"/>
    <cellStyle name="Note 4 16" xfId="8424" xr:uid="{00000000-0005-0000-0000-0000CA1A0000}"/>
    <cellStyle name="Note 4 2" xfId="8425" xr:uid="{00000000-0005-0000-0000-0000CB1A0000}"/>
    <cellStyle name="Note 4 2 2" xfId="8426" xr:uid="{00000000-0005-0000-0000-0000CC1A0000}"/>
    <cellStyle name="Note 4 2 2 2" xfId="8427" xr:uid="{00000000-0005-0000-0000-0000CD1A0000}"/>
    <cellStyle name="Note 4 2 3" xfId="8428" xr:uid="{00000000-0005-0000-0000-0000CE1A0000}"/>
    <cellStyle name="Note 4 3" xfId="8429" xr:uid="{00000000-0005-0000-0000-0000CF1A0000}"/>
    <cellStyle name="Note 4 3 2" xfId="8430" xr:uid="{00000000-0005-0000-0000-0000D01A0000}"/>
    <cellStyle name="Note 4 3 2 2" xfId="8431" xr:uid="{00000000-0005-0000-0000-0000D11A0000}"/>
    <cellStyle name="Note 4 4" xfId="8432" xr:uid="{00000000-0005-0000-0000-0000D21A0000}"/>
    <cellStyle name="Note 4 5" xfId="8433" xr:uid="{00000000-0005-0000-0000-0000D31A0000}"/>
    <cellStyle name="Note 4 6" xfId="8434" xr:uid="{00000000-0005-0000-0000-0000D41A0000}"/>
    <cellStyle name="Note 4 7" xfId="8435" xr:uid="{00000000-0005-0000-0000-0000D51A0000}"/>
    <cellStyle name="Note 4 8" xfId="8436" xr:uid="{00000000-0005-0000-0000-0000D61A0000}"/>
    <cellStyle name="Note 4 9" xfId="8437" xr:uid="{00000000-0005-0000-0000-0000D71A0000}"/>
    <cellStyle name="Note 5" xfId="8438" xr:uid="{00000000-0005-0000-0000-0000D81A0000}"/>
    <cellStyle name="Note 5 10" xfId="8439" xr:uid="{00000000-0005-0000-0000-0000D91A0000}"/>
    <cellStyle name="Note 5 11" xfId="8440" xr:uid="{00000000-0005-0000-0000-0000DA1A0000}"/>
    <cellStyle name="Note 5 12" xfId="8441" xr:uid="{00000000-0005-0000-0000-0000DB1A0000}"/>
    <cellStyle name="Note 5 13" xfId="8442" xr:uid="{00000000-0005-0000-0000-0000DC1A0000}"/>
    <cellStyle name="Note 5 14" xfId="8443" xr:uid="{00000000-0005-0000-0000-0000DD1A0000}"/>
    <cellStyle name="Note 5 15" xfId="8444" xr:uid="{00000000-0005-0000-0000-0000DE1A0000}"/>
    <cellStyle name="Note 5 16" xfId="8445" xr:uid="{00000000-0005-0000-0000-0000DF1A0000}"/>
    <cellStyle name="Note 5 2" xfId="8446" xr:uid="{00000000-0005-0000-0000-0000E01A0000}"/>
    <cellStyle name="Note 5 2 2" xfId="8447" xr:uid="{00000000-0005-0000-0000-0000E11A0000}"/>
    <cellStyle name="Note 5 2 2 2" xfId="8448" xr:uid="{00000000-0005-0000-0000-0000E21A0000}"/>
    <cellStyle name="Note 5 2 3" xfId="8449" xr:uid="{00000000-0005-0000-0000-0000E31A0000}"/>
    <cellStyle name="Note 5 3" xfId="8450" xr:uid="{00000000-0005-0000-0000-0000E41A0000}"/>
    <cellStyle name="Note 5 3 2" xfId="8451" xr:uid="{00000000-0005-0000-0000-0000E51A0000}"/>
    <cellStyle name="Note 5 3 2 2" xfId="8452" xr:uid="{00000000-0005-0000-0000-0000E61A0000}"/>
    <cellStyle name="Note 5 4" xfId="8453" xr:uid="{00000000-0005-0000-0000-0000E71A0000}"/>
    <cellStyle name="Note 5 5" xfId="8454" xr:uid="{00000000-0005-0000-0000-0000E81A0000}"/>
    <cellStyle name="Note 5 6" xfId="8455" xr:uid="{00000000-0005-0000-0000-0000E91A0000}"/>
    <cellStyle name="Note 5 7" xfId="8456" xr:uid="{00000000-0005-0000-0000-0000EA1A0000}"/>
    <cellStyle name="Note 5 8" xfId="8457" xr:uid="{00000000-0005-0000-0000-0000EB1A0000}"/>
    <cellStyle name="Note 5 9" xfId="8458" xr:uid="{00000000-0005-0000-0000-0000EC1A0000}"/>
    <cellStyle name="Note 6" xfId="8459" xr:uid="{00000000-0005-0000-0000-0000ED1A0000}"/>
    <cellStyle name="Note 6 10" xfId="8460" xr:uid="{00000000-0005-0000-0000-0000EE1A0000}"/>
    <cellStyle name="Note 6 11" xfId="8461" xr:uid="{00000000-0005-0000-0000-0000EF1A0000}"/>
    <cellStyle name="Note 6 12" xfId="8462" xr:uid="{00000000-0005-0000-0000-0000F01A0000}"/>
    <cellStyle name="Note 6 13" xfId="8463" xr:uid="{00000000-0005-0000-0000-0000F11A0000}"/>
    <cellStyle name="Note 6 14" xfId="8464" xr:uid="{00000000-0005-0000-0000-0000F21A0000}"/>
    <cellStyle name="Note 6 15" xfId="8465" xr:uid="{00000000-0005-0000-0000-0000F31A0000}"/>
    <cellStyle name="Note 6 16" xfId="8466" xr:uid="{00000000-0005-0000-0000-0000F41A0000}"/>
    <cellStyle name="Note 6 2" xfId="8467" xr:uid="{00000000-0005-0000-0000-0000F51A0000}"/>
    <cellStyle name="Note 6 2 2" xfId="8468" xr:uid="{00000000-0005-0000-0000-0000F61A0000}"/>
    <cellStyle name="Note 6 2 2 2" xfId="8469" xr:uid="{00000000-0005-0000-0000-0000F71A0000}"/>
    <cellStyle name="Note 6 2 3" xfId="8470" xr:uid="{00000000-0005-0000-0000-0000F81A0000}"/>
    <cellStyle name="Note 6 3" xfId="8471" xr:uid="{00000000-0005-0000-0000-0000F91A0000}"/>
    <cellStyle name="Note 6 3 2" xfId="8472" xr:uid="{00000000-0005-0000-0000-0000FA1A0000}"/>
    <cellStyle name="Note 6 3 2 2" xfId="8473" xr:uid="{00000000-0005-0000-0000-0000FB1A0000}"/>
    <cellStyle name="Note 6 4" xfId="8474" xr:uid="{00000000-0005-0000-0000-0000FC1A0000}"/>
    <cellStyle name="Note 6 5" xfId="8475" xr:uid="{00000000-0005-0000-0000-0000FD1A0000}"/>
    <cellStyle name="Note 6 6" xfId="8476" xr:uid="{00000000-0005-0000-0000-0000FE1A0000}"/>
    <cellStyle name="Note 6 7" xfId="8477" xr:uid="{00000000-0005-0000-0000-0000FF1A0000}"/>
    <cellStyle name="Note 6 8" xfId="8478" xr:uid="{00000000-0005-0000-0000-0000001B0000}"/>
    <cellStyle name="Note 6 9" xfId="8479" xr:uid="{00000000-0005-0000-0000-0000011B0000}"/>
    <cellStyle name="Note 7" xfId="8480" xr:uid="{00000000-0005-0000-0000-0000021B0000}"/>
    <cellStyle name="Note 7 10" xfId="8481" xr:uid="{00000000-0005-0000-0000-0000031B0000}"/>
    <cellStyle name="Note 7 11" xfId="8482" xr:uid="{00000000-0005-0000-0000-0000041B0000}"/>
    <cellStyle name="Note 7 12" xfId="8483" xr:uid="{00000000-0005-0000-0000-0000051B0000}"/>
    <cellStyle name="Note 7 13" xfId="8484" xr:uid="{00000000-0005-0000-0000-0000061B0000}"/>
    <cellStyle name="Note 7 14" xfId="8485" xr:uid="{00000000-0005-0000-0000-0000071B0000}"/>
    <cellStyle name="Note 7 15" xfId="8486" xr:uid="{00000000-0005-0000-0000-0000081B0000}"/>
    <cellStyle name="Note 7 16" xfId="8487" xr:uid="{00000000-0005-0000-0000-0000091B0000}"/>
    <cellStyle name="Note 7 2" xfId="8488" xr:uid="{00000000-0005-0000-0000-00000A1B0000}"/>
    <cellStyle name="Note 7 2 2" xfId="8489" xr:uid="{00000000-0005-0000-0000-00000B1B0000}"/>
    <cellStyle name="Note 7 2 2 2" xfId="8490" xr:uid="{00000000-0005-0000-0000-00000C1B0000}"/>
    <cellStyle name="Note 7 2 3" xfId="8491" xr:uid="{00000000-0005-0000-0000-00000D1B0000}"/>
    <cellStyle name="Note 7 3" xfId="8492" xr:uid="{00000000-0005-0000-0000-00000E1B0000}"/>
    <cellStyle name="Note 7 3 2" xfId="8493" xr:uid="{00000000-0005-0000-0000-00000F1B0000}"/>
    <cellStyle name="Note 7 3 2 2" xfId="8494" xr:uid="{00000000-0005-0000-0000-0000101B0000}"/>
    <cellStyle name="Note 7 4" xfId="8495" xr:uid="{00000000-0005-0000-0000-0000111B0000}"/>
    <cellStyle name="Note 7 5" xfId="8496" xr:uid="{00000000-0005-0000-0000-0000121B0000}"/>
    <cellStyle name="Note 7 6" xfId="8497" xr:uid="{00000000-0005-0000-0000-0000131B0000}"/>
    <cellStyle name="Note 7 7" xfId="8498" xr:uid="{00000000-0005-0000-0000-0000141B0000}"/>
    <cellStyle name="Note 7 8" xfId="8499" xr:uid="{00000000-0005-0000-0000-0000151B0000}"/>
    <cellStyle name="Note 7 9" xfId="8500" xr:uid="{00000000-0005-0000-0000-0000161B0000}"/>
    <cellStyle name="Note 8" xfId="8501" xr:uid="{00000000-0005-0000-0000-0000171B0000}"/>
    <cellStyle name="Odstotek 2" xfId="65" xr:uid="{00000000-0005-0000-0000-0000181B0000}"/>
    <cellStyle name="Odstotek 2 2" xfId="8502" xr:uid="{00000000-0005-0000-0000-0000191B0000}"/>
    <cellStyle name="Opomba 2" xfId="66" xr:uid="{00000000-0005-0000-0000-00001A1B0000}"/>
    <cellStyle name="Opomba 2 2" xfId="8503" xr:uid="{00000000-0005-0000-0000-00001B1B0000}"/>
    <cellStyle name="Opomba 3" xfId="8504" xr:uid="{00000000-0005-0000-0000-00001C1B0000}"/>
    <cellStyle name="Opomba 3 2" xfId="8505" xr:uid="{00000000-0005-0000-0000-00001D1B0000}"/>
    <cellStyle name="Opozorilo 2" xfId="67" xr:uid="{00000000-0005-0000-0000-00001E1B0000}"/>
    <cellStyle name="Output" xfId="8506" xr:uid="{00000000-0005-0000-0000-00001F1B0000}"/>
    <cellStyle name="Output 2" xfId="8507" xr:uid="{00000000-0005-0000-0000-0000201B0000}"/>
    <cellStyle name="Output 2 2" xfId="8508" xr:uid="{00000000-0005-0000-0000-0000211B0000}"/>
    <cellStyle name="Output 2 2 2" xfId="8509" xr:uid="{00000000-0005-0000-0000-0000221B0000}"/>
    <cellStyle name="Output 2 3" xfId="8510" xr:uid="{00000000-0005-0000-0000-0000231B0000}"/>
    <cellStyle name="Output 2 4" xfId="8511" xr:uid="{00000000-0005-0000-0000-0000241B0000}"/>
    <cellStyle name="Output 2 5" xfId="8512" xr:uid="{00000000-0005-0000-0000-0000251B0000}"/>
    <cellStyle name="Output 3" xfId="8513" xr:uid="{00000000-0005-0000-0000-0000261B0000}"/>
    <cellStyle name="Output 3 2" xfId="8514" xr:uid="{00000000-0005-0000-0000-0000271B0000}"/>
    <cellStyle name="Output 3 3" xfId="8515" xr:uid="{00000000-0005-0000-0000-0000281B0000}"/>
    <cellStyle name="Output 4" xfId="8516" xr:uid="{00000000-0005-0000-0000-0000291B0000}"/>
    <cellStyle name="Output 5" xfId="8517" xr:uid="{00000000-0005-0000-0000-00002A1B0000}"/>
    <cellStyle name="Output 6" xfId="8518" xr:uid="{00000000-0005-0000-0000-00002B1B0000}"/>
    <cellStyle name="Percent 2" xfId="8519" xr:uid="{00000000-0005-0000-0000-00002C1B0000}"/>
    <cellStyle name="Percent 2 2" xfId="8520" xr:uid="{00000000-0005-0000-0000-00002D1B0000}"/>
    <cellStyle name="Percent 3" xfId="8521" xr:uid="{00000000-0005-0000-0000-00002E1B0000}"/>
    <cellStyle name="Pojasnjevalno besedilo 2" xfId="68" xr:uid="{00000000-0005-0000-0000-00002F1B0000}"/>
    <cellStyle name="Poudarek1 2" xfId="69" xr:uid="{00000000-0005-0000-0000-0000301B0000}"/>
    <cellStyle name="Poudarek2 2" xfId="70" xr:uid="{00000000-0005-0000-0000-0000311B0000}"/>
    <cellStyle name="Poudarek3 2" xfId="71" xr:uid="{00000000-0005-0000-0000-0000321B0000}"/>
    <cellStyle name="Poudarek4 2" xfId="72" xr:uid="{00000000-0005-0000-0000-0000331B0000}"/>
    <cellStyle name="Poudarek5 2" xfId="73" xr:uid="{00000000-0005-0000-0000-0000341B0000}"/>
    <cellStyle name="Poudarek6 2" xfId="74" xr:uid="{00000000-0005-0000-0000-0000351B0000}"/>
    <cellStyle name="Povezana celica 2" xfId="75" xr:uid="{00000000-0005-0000-0000-0000361B0000}"/>
    <cellStyle name="Preveri celico 2" xfId="76" xr:uid="{00000000-0005-0000-0000-0000371B0000}"/>
    <cellStyle name="Računanje 2" xfId="77" xr:uid="{00000000-0005-0000-0000-0000381B0000}"/>
    <cellStyle name="S11" xfId="8522" xr:uid="{00000000-0005-0000-0000-0000391B0000}"/>
    <cellStyle name="S12" xfId="8523" xr:uid="{00000000-0005-0000-0000-00003A1B0000}"/>
    <cellStyle name="S13" xfId="8524" xr:uid="{00000000-0005-0000-0000-00003B1B0000}"/>
    <cellStyle name="S14" xfId="8525" xr:uid="{00000000-0005-0000-0000-00003C1B0000}"/>
    <cellStyle name="S15" xfId="8526" xr:uid="{00000000-0005-0000-0000-00003D1B0000}"/>
    <cellStyle name="S18" xfId="84" xr:uid="{00000000-0005-0000-0000-00003E1B0000}"/>
    <cellStyle name="S3" xfId="85" xr:uid="{00000000-0005-0000-0000-00003F1B0000}"/>
    <cellStyle name="Sheet Title" xfId="8527" xr:uid="{00000000-0005-0000-0000-0000401B0000}"/>
    <cellStyle name="Slabo 2" xfId="78" xr:uid="{00000000-0005-0000-0000-0000411B0000}"/>
    <cellStyle name="Slog 1" xfId="83" xr:uid="{00000000-0005-0000-0000-0000421B0000}"/>
    <cellStyle name="Slog JB" xfId="28" xr:uid="{00000000-0005-0000-0000-0000431B0000}"/>
    <cellStyle name="Slog JB 10" xfId="18" xr:uid="{00000000-0005-0000-0000-0000441B0000}"/>
    <cellStyle name="Slog JB 2" xfId="1349" xr:uid="{00000000-0005-0000-0000-0000451B0000}"/>
    <cellStyle name="Slog JB 3" xfId="1350" xr:uid="{00000000-0005-0000-0000-0000461B0000}"/>
    <cellStyle name="Slog JB 4" xfId="1351" xr:uid="{00000000-0005-0000-0000-0000471B0000}"/>
    <cellStyle name="Slog JB 5" xfId="1352" xr:uid="{00000000-0005-0000-0000-0000481B0000}"/>
    <cellStyle name="Slog JB 6" xfId="1353" xr:uid="{00000000-0005-0000-0000-0000491B0000}"/>
    <cellStyle name="Slog JB 7" xfId="1354" xr:uid="{00000000-0005-0000-0000-00004A1B0000}"/>
    <cellStyle name="Slog JB 7 2" xfId="1355" xr:uid="{00000000-0005-0000-0000-00004B1B0000}"/>
    <cellStyle name="Slog JB 8" xfId="1356" xr:uid="{00000000-0005-0000-0000-00004C1B0000}"/>
    <cellStyle name="Slog JB 9" xfId="1357" xr:uid="{00000000-0005-0000-0000-00004D1B0000}"/>
    <cellStyle name="Standard 2" xfId="8528" xr:uid="{00000000-0005-0000-0000-00004E1B0000}"/>
    <cellStyle name="Standard_20091113 CL LYNX und Feldgeräte NSP" xfId="8529" xr:uid="{00000000-0005-0000-0000-00004F1B0000}"/>
    <cellStyle name="Style 1" xfId="8530" xr:uid="{00000000-0005-0000-0000-0000501B0000}"/>
    <cellStyle name="Style 1 10" xfId="8531" xr:uid="{00000000-0005-0000-0000-0000511B0000}"/>
    <cellStyle name="Style 1 11" xfId="7537" xr:uid="{00000000-0005-0000-0000-0000521B0000}"/>
    <cellStyle name="Style 1 2" xfId="8532" xr:uid="{00000000-0005-0000-0000-0000531B0000}"/>
    <cellStyle name="Style 1 2 2" xfId="8533" xr:uid="{00000000-0005-0000-0000-0000541B0000}"/>
    <cellStyle name="Style 1 2 2 2" xfId="8534" xr:uid="{00000000-0005-0000-0000-0000551B0000}"/>
    <cellStyle name="Style 1 2 2 2 2" xfId="8535" xr:uid="{00000000-0005-0000-0000-0000561B0000}"/>
    <cellStyle name="Style 1 2 3" xfId="8536" xr:uid="{00000000-0005-0000-0000-0000571B0000}"/>
    <cellStyle name="Style 1 2_PO9504F_IBM_CRM_2_kalk (2)" xfId="8537" xr:uid="{00000000-0005-0000-0000-0000581B0000}"/>
    <cellStyle name="Style 1 3" xfId="8538" xr:uid="{00000000-0005-0000-0000-0000591B0000}"/>
    <cellStyle name="Style 1 3 2" xfId="8539" xr:uid="{00000000-0005-0000-0000-00005A1B0000}"/>
    <cellStyle name="Style 1 3 2 2" xfId="8540" xr:uid="{00000000-0005-0000-0000-00005B1B0000}"/>
    <cellStyle name="Style 1 3 2 2 2" xfId="8541" xr:uid="{00000000-0005-0000-0000-00005C1B0000}"/>
    <cellStyle name="Style 1 3 3" xfId="8542" xr:uid="{00000000-0005-0000-0000-00005D1B0000}"/>
    <cellStyle name="Style 1 3 4" xfId="8543" xr:uid="{00000000-0005-0000-0000-00005E1B0000}"/>
    <cellStyle name="Style 1 3_PO9504F_IBM_CRM_2_kalk (2)" xfId="8544" xr:uid="{00000000-0005-0000-0000-00005F1B0000}"/>
    <cellStyle name="Style 1 4" xfId="8545" xr:uid="{00000000-0005-0000-0000-0000601B0000}"/>
    <cellStyle name="Style 1 5" xfId="8546" xr:uid="{00000000-0005-0000-0000-0000611B0000}"/>
    <cellStyle name="Style 1 6" xfId="8547" xr:uid="{00000000-0005-0000-0000-0000621B0000}"/>
    <cellStyle name="Style 1 7" xfId="8548" xr:uid="{00000000-0005-0000-0000-0000631B0000}"/>
    <cellStyle name="Style 1 8" xfId="8549" xr:uid="{00000000-0005-0000-0000-0000641B0000}"/>
    <cellStyle name="Style 1 9" xfId="8550" xr:uid="{00000000-0005-0000-0000-0000651B0000}"/>
    <cellStyle name="TableStyleLight1" xfId="7523" xr:uid="{00000000-0005-0000-0000-0000661B0000}"/>
    <cellStyle name="tekst-levo" xfId="1358" xr:uid="{00000000-0005-0000-0000-0000671B0000}"/>
    <cellStyle name="text-desno" xfId="1359" xr:uid="{00000000-0005-0000-0000-0000681B0000}"/>
    <cellStyle name="Title" xfId="8551" xr:uid="{00000000-0005-0000-0000-0000691B0000}"/>
    <cellStyle name="Title 2" xfId="8552" xr:uid="{00000000-0005-0000-0000-00006A1B0000}"/>
    <cellStyle name="Title 2 2" xfId="8553" xr:uid="{00000000-0005-0000-0000-00006B1B0000}"/>
    <cellStyle name="Title 2 2 2" xfId="8554" xr:uid="{00000000-0005-0000-0000-00006C1B0000}"/>
    <cellStyle name="Title 2 3" xfId="8555" xr:uid="{00000000-0005-0000-0000-00006D1B0000}"/>
    <cellStyle name="Title 2 4" xfId="8556" xr:uid="{00000000-0005-0000-0000-00006E1B0000}"/>
    <cellStyle name="Title 2 5" xfId="8557" xr:uid="{00000000-0005-0000-0000-00006F1B0000}"/>
    <cellStyle name="Title 2 6" xfId="8558" xr:uid="{00000000-0005-0000-0000-0000701B0000}"/>
    <cellStyle name="Title 3" xfId="8559" xr:uid="{00000000-0005-0000-0000-0000711B0000}"/>
    <cellStyle name="Title 3 2" xfId="8560" xr:uid="{00000000-0005-0000-0000-0000721B0000}"/>
    <cellStyle name="Title 3 3" xfId="8561" xr:uid="{00000000-0005-0000-0000-0000731B0000}"/>
    <cellStyle name="Title 4" xfId="8562" xr:uid="{00000000-0005-0000-0000-0000741B0000}"/>
    <cellStyle name="Title 5" xfId="8563" xr:uid="{00000000-0005-0000-0000-0000751B0000}"/>
    <cellStyle name="Title 6" xfId="8564" xr:uid="{00000000-0005-0000-0000-0000761B0000}"/>
    <cellStyle name="Total" xfId="8565" xr:uid="{00000000-0005-0000-0000-0000771B0000}"/>
    <cellStyle name="Total 2" xfId="8566" xr:uid="{00000000-0005-0000-0000-0000781B0000}"/>
    <cellStyle name="Total 2 2" xfId="8567" xr:uid="{00000000-0005-0000-0000-0000791B0000}"/>
    <cellStyle name="Total 2 2 2" xfId="8568" xr:uid="{00000000-0005-0000-0000-00007A1B0000}"/>
    <cellStyle name="Total 2 3" xfId="8569" xr:uid="{00000000-0005-0000-0000-00007B1B0000}"/>
    <cellStyle name="Total 2 4" xfId="8570" xr:uid="{00000000-0005-0000-0000-00007C1B0000}"/>
    <cellStyle name="Total 2 5" xfId="8571" xr:uid="{00000000-0005-0000-0000-00007D1B0000}"/>
    <cellStyle name="Total 3" xfId="8572" xr:uid="{00000000-0005-0000-0000-00007E1B0000}"/>
    <cellStyle name="Total 3 2" xfId="8573" xr:uid="{00000000-0005-0000-0000-00007F1B0000}"/>
    <cellStyle name="Total 3 3" xfId="8574" xr:uid="{00000000-0005-0000-0000-0000801B0000}"/>
    <cellStyle name="Total 4" xfId="8575" xr:uid="{00000000-0005-0000-0000-0000811B0000}"/>
    <cellStyle name="Total 5" xfId="8576" xr:uid="{00000000-0005-0000-0000-0000821B0000}"/>
    <cellStyle name="update" xfId="1360" xr:uid="{00000000-0005-0000-0000-0000831B0000}"/>
    <cellStyle name="Valuta (0)_LACEYS TV price list 20030603" xfId="8577" xr:uid="{00000000-0005-0000-0000-0000841B0000}"/>
    <cellStyle name="Valuta 2" xfId="19" xr:uid="{00000000-0005-0000-0000-0000851B0000}"/>
    <cellStyle name="Valuta 2 10" xfId="273" xr:uid="{00000000-0005-0000-0000-0000861B0000}"/>
    <cellStyle name="Valuta 2 10 2" xfId="671" xr:uid="{00000000-0005-0000-0000-0000871B0000}"/>
    <cellStyle name="Valuta 2 10 2 2" xfId="3202" xr:uid="{00000000-0005-0000-0000-0000881B0000}"/>
    <cellStyle name="Valuta 2 10 2 2 2" xfId="6874" xr:uid="{00000000-0005-0000-0000-0000891B0000}"/>
    <cellStyle name="Valuta 2 10 2 3" xfId="1968" xr:uid="{00000000-0005-0000-0000-00008A1B0000}"/>
    <cellStyle name="Valuta 2 10 2 3 2" xfId="5642" xr:uid="{00000000-0005-0000-0000-00008B1B0000}"/>
    <cellStyle name="Valuta 2 10 2 4" xfId="4434" xr:uid="{00000000-0005-0000-0000-00008C1B0000}"/>
    <cellStyle name="Valuta 2 10 3" xfId="1081" xr:uid="{00000000-0005-0000-0000-00008D1B0000}"/>
    <cellStyle name="Valuta 2 10 3 2" xfId="3612" xr:uid="{00000000-0005-0000-0000-00008E1B0000}"/>
    <cellStyle name="Valuta 2 10 3 2 2" xfId="7284" xr:uid="{00000000-0005-0000-0000-00008F1B0000}"/>
    <cellStyle name="Valuta 2 10 3 3" xfId="2378" xr:uid="{00000000-0005-0000-0000-0000901B0000}"/>
    <cellStyle name="Valuta 2 10 3 3 2" xfId="6052" xr:uid="{00000000-0005-0000-0000-0000911B0000}"/>
    <cellStyle name="Valuta 2 10 3 4" xfId="4844" xr:uid="{00000000-0005-0000-0000-0000921B0000}"/>
    <cellStyle name="Valuta 2 10 4" xfId="2810" xr:uid="{00000000-0005-0000-0000-0000931B0000}"/>
    <cellStyle name="Valuta 2 10 4 2" xfId="6482" xr:uid="{00000000-0005-0000-0000-0000941B0000}"/>
    <cellStyle name="Valuta 2 10 5" xfId="1576" xr:uid="{00000000-0005-0000-0000-0000951B0000}"/>
    <cellStyle name="Valuta 2 10 5 2" xfId="5250" xr:uid="{00000000-0005-0000-0000-0000961B0000}"/>
    <cellStyle name="Valuta 2 10 6" xfId="4042" xr:uid="{00000000-0005-0000-0000-0000971B0000}"/>
    <cellStyle name="Valuta 2 11" xfId="397" xr:uid="{00000000-0005-0000-0000-0000981B0000}"/>
    <cellStyle name="Valuta 2 11 2" xfId="790" xr:uid="{00000000-0005-0000-0000-0000991B0000}"/>
    <cellStyle name="Valuta 2 11 2 2" xfId="3321" xr:uid="{00000000-0005-0000-0000-00009A1B0000}"/>
    <cellStyle name="Valuta 2 11 2 2 2" xfId="6993" xr:uid="{00000000-0005-0000-0000-00009B1B0000}"/>
    <cellStyle name="Valuta 2 11 2 3" xfId="2087" xr:uid="{00000000-0005-0000-0000-00009C1B0000}"/>
    <cellStyle name="Valuta 2 11 2 3 2" xfId="5761" xr:uid="{00000000-0005-0000-0000-00009D1B0000}"/>
    <cellStyle name="Valuta 2 11 2 4" xfId="4553" xr:uid="{00000000-0005-0000-0000-00009E1B0000}"/>
    <cellStyle name="Valuta 2 11 3" xfId="1200" xr:uid="{00000000-0005-0000-0000-00009F1B0000}"/>
    <cellStyle name="Valuta 2 11 3 2" xfId="3731" xr:uid="{00000000-0005-0000-0000-0000A01B0000}"/>
    <cellStyle name="Valuta 2 11 3 2 2" xfId="7403" xr:uid="{00000000-0005-0000-0000-0000A11B0000}"/>
    <cellStyle name="Valuta 2 11 3 3" xfId="2497" xr:uid="{00000000-0005-0000-0000-0000A21B0000}"/>
    <cellStyle name="Valuta 2 11 3 3 2" xfId="6171" xr:uid="{00000000-0005-0000-0000-0000A31B0000}"/>
    <cellStyle name="Valuta 2 11 3 4" xfId="4963" xr:uid="{00000000-0005-0000-0000-0000A41B0000}"/>
    <cellStyle name="Valuta 2 11 4" xfId="2929" xr:uid="{00000000-0005-0000-0000-0000A51B0000}"/>
    <cellStyle name="Valuta 2 11 4 2" xfId="6601" xr:uid="{00000000-0005-0000-0000-0000A61B0000}"/>
    <cellStyle name="Valuta 2 11 5" xfId="1695" xr:uid="{00000000-0005-0000-0000-0000A71B0000}"/>
    <cellStyle name="Valuta 2 11 5 2" xfId="5369" xr:uid="{00000000-0005-0000-0000-0000A81B0000}"/>
    <cellStyle name="Valuta 2 11 6" xfId="4161" xr:uid="{00000000-0005-0000-0000-0000A91B0000}"/>
    <cellStyle name="Valuta 2 12" xfId="479" xr:uid="{00000000-0005-0000-0000-0000AA1B0000}"/>
    <cellStyle name="Valuta 2 12 2" xfId="872" xr:uid="{00000000-0005-0000-0000-0000AB1B0000}"/>
    <cellStyle name="Valuta 2 12 2 2" xfId="3403" xr:uid="{00000000-0005-0000-0000-0000AC1B0000}"/>
    <cellStyle name="Valuta 2 12 2 2 2" xfId="7075" xr:uid="{00000000-0005-0000-0000-0000AD1B0000}"/>
    <cellStyle name="Valuta 2 12 2 3" xfId="2169" xr:uid="{00000000-0005-0000-0000-0000AE1B0000}"/>
    <cellStyle name="Valuta 2 12 2 3 2" xfId="5843" xr:uid="{00000000-0005-0000-0000-0000AF1B0000}"/>
    <cellStyle name="Valuta 2 12 2 4" xfId="4635" xr:uid="{00000000-0005-0000-0000-0000B01B0000}"/>
    <cellStyle name="Valuta 2 12 3" xfId="1282" xr:uid="{00000000-0005-0000-0000-0000B11B0000}"/>
    <cellStyle name="Valuta 2 12 3 2" xfId="3813" xr:uid="{00000000-0005-0000-0000-0000B21B0000}"/>
    <cellStyle name="Valuta 2 12 3 2 2" xfId="7485" xr:uid="{00000000-0005-0000-0000-0000B31B0000}"/>
    <cellStyle name="Valuta 2 12 3 3" xfId="2579" xr:uid="{00000000-0005-0000-0000-0000B41B0000}"/>
    <cellStyle name="Valuta 2 12 3 3 2" xfId="6253" xr:uid="{00000000-0005-0000-0000-0000B51B0000}"/>
    <cellStyle name="Valuta 2 12 3 4" xfId="5045" xr:uid="{00000000-0005-0000-0000-0000B61B0000}"/>
    <cellStyle name="Valuta 2 12 4" xfId="3011" xr:uid="{00000000-0005-0000-0000-0000B71B0000}"/>
    <cellStyle name="Valuta 2 12 4 2" xfId="6683" xr:uid="{00000000-0005-0000-0000-0000B81B0000}"/>
    <cellStyle name="Valuta 2 12 5" xfId="1777" xr:uid="{00000000-0005-0000-0000-0000B91B0000}"/>
    <cellStyle name="Valuta 2 12 5 2" xfId="5451" xr:uid="{00000000-0005-0000-0000-0000BA1B0000}"/>
    <cellStyle name="Valuta 2 12 6" xfId="4243" xr:uid="{00000000-0005-0000-0000-0000BB1B0000}"/>
    <cellStyle name="Valuta 2 13" xfId="126" xr:uid="{00000000-0005-0000-0000-0000BC1B0000}"/>
    <cellStyle name="Valuta 2 13 2" xfId="526" xr:uid="{00000000-0005-0000-0000-0000BD1B0000}"/>
    <cellStyle name="Valuta 2 13 2 2" xfId="3057" xr:uid="{00000000-0005-0000-0000-0000BE1B0000}"/>
    <cellStyle name="Valuta 2 13 2 2 2" xfId="6729" xr:uid="{00000000-0005-0000-0000-0000BF1B0000}"/>
    <cellStyle name="Valuta 2 13 2 3" xfId="1823" xr:uid="{00000000-0005-0000-0000-0000C01B0000}"/>
    <cellStyle name="Valuta 2 13 2 3 2" xfId="5497" xr:uid="{00000000-0005-0000-0000-0000C11B0000}"/>
    <cellStyle name="Valuta 2 13 2 4" xfId="4289" xr:uid="{00000000-0005-0000-0000-0000C21B0000}"/>
    <cellStyle name="Valuta 2 13 3" xfId="936" xr:uid="{00000000-0005-0000-0000-0000C31B0000}"/>
    <cellStyle name="Valuta 2 13 3 2" xfId="3467" xr:uid="{00000000-0005-0000-0000-0000C41B0000}"/>
    <cellStyle name="Valuta 2 13 3 2 2" xfId="7139" xr:uid="{00000000-0005-0000-0000-0000C51B0000}"/>
    <cellStyle name="Valuta 2 13 3 3" xfId="2233" xr:uid="{00000000-0005-0000-0000-0000C61B0000}"/>
    <cellStyle name="Valuta 2 13 3 3 2" xfId="5907" xr:uid="{00000000-0005-0000-0000-0000C71B0000}"/>
    <cellStyle name="Valuta 2 13 3 4" xfId="4699" xr:uid="{00000000-0005-0000-0000-0000C81B0000}"/>
    <cellStyle name="Valuta 2 13 4" xfId="2665" xr:uid="{00000000-0005-0000-0000-0000C91B0000}"/>
    <cellStyle name="Valuta 2 13 4 2" xfId="6337" xr:uid="{00000000-0005-0000-0000-0000CA1B0000}"/>
    <cellStyle name="Valuta 2 13 5" xfId="1431" xr:uid="{00000000-0005-0000-0000-0000CB1B0000}"/>
    <cellStyle name="Valuta 2 13 5 2" xfId="5105" xr:uid="{00000000-0005-0000-0000-0000CC1B0000}"/>
    <cellStyle name="Valuta 2 13 6" xfId="3897" xr:uid="{00000000-0005-0000-0000-0000CD1B0000}"/>
    <cellStyle name="Valuta 2 14" xfId="22" xr:uid="{00000000-0005-0000-0000-0000CE1B0000}"/>
    <cellStyle name="Valuta 2 14 2" xfId="2628" xr:uid="{00000000-0005-0000-0000-0000CF1B0000}"/>
    <cellStyle name="Valuta 2 14 2 2" xfId="6300" xr:uid="{00000000-0005-0000-0000-0000D01B0000}"/>
    <cellStyle name="Valuta 2 14 3" xfId="1394" xr:uid="{00000000-0005-0000-0000-0000D11B0000}"/>
    <cellStyle name="Valuta 2 14 3 2" xfId="5068" xr:uid="{00000000-0005-0000-0000-0000D21B0000}"/>
    <cellStyle name="Valuta 2 14 4" xfId="3860" xr:uid="{00000000-0005-0000-0000-0000D31B0000}"/>
    <cellStyle name="Valuta 2 15" xfId="489" xr:uid="{00000000-0005-0000-0000-0000D41B0000}"/>
    <cellStyle name="Valuta 2 15 2" xfId="3020" xr:uid="{00000000-0005-0000-0000-0000D51B0000}"/>
    <cellStyle name="Valuta 2 15 2 2" xfId="6692" xr:uid="{00000000-0005-0000-0000-0000D61B0000}"/>
    <cellStyle name="Valuta 2 15 3" xfId="1786" xr:uid="{00000000-0005-0000-0000-0000D71B0000}"/>
    <cellStyle name="Valuta 2 15 3 2" xfId="5460" xr:uid="{00000000-0005-0000-0000-0000D81B0000}"/>
    <cellStyle name="Valuta 2 15 4" xfId="4252" xr:uid="{00000000-0005-0000-0000-0000D91B0000}"/>
    <cellStyle name="Valuta 2 16" xfId="885" xr:uid="{00000000-0005-0000-0000-0000DA1B0000}"/>
    <cellStyle name="Valuta 2 16 2" xfId="3416" xr:uid="{00000000-0005-0000-0000-0000DB1B0000}"/>
    <cellStyle name="Valuta 2 16 2 2" xfId="7088" xr:uid="{00000000-0005-0000-0000-0000DC1B0000}"/>
    <cellStyle name="Valuta 2 16 3" xfId="2182" xr:uid="{00000000-0005-0000-0000-0000DD1B0000}"/>
    <cellStyle name="Valuta 2 16 3 2" xfId="5856" xr:uid="{00000000-0005-0000-0000-0000DE1B0000}"/>
    <cellStyle name="Valuta 2 16 4" xfId="4648" xr:uid="{00000000-0005-0000-0000-0000DF1B0000}"/>
    <cellStyle name="Valuta 2 17" xfId="899" xr:uid="{00000000-0005-0000-0000-0000E01B0000}"/>
    <cellStyle name="Valuta 2 17 2" xfId="3430" xr:uid="{00000000-0005-0000-0000-0000E11B0000}"/>
    <cellStyle name="Valuta 2 17 2 2" xfId="7102" xr:uid="{00000000-0005-0000-0000-0000E21B0000}"/>
    <cellStyle name="Valuta 2 17 3" xfId="2196" xr:uid="{00000000-0005-0000-0000-0000E31B0000}"/>
    <cellStyle name="Valuta 2 17 3 2" xfId="5870" xr:uid="{00000000-0005-0000-0000-0000E41B0000}"/>
    <cellStyle name="Valuta 2 17 4" xfId="4662" xr:uid="{00000000-0005-0000-0000-0000E51B0000}"/>
    <cellStyle name="Valuta 2 18" xfId="2597" xr:uid="{00000000-0005-0000-0000-0000E61B0000}"/>
    <cellStyle name="Valuta 2 18 2" xfId="3831" xr:uid="{00000000-0005-0000-0000-0000E71B0000}"/>
    <cellStyle name="Valuta 2 18 2 2" xfId="7503" xr:uid="{00000000-0005-0000-0000-0000E81B0000}"/>
    <cellStyle name="Valuta 2 18 3" xfId="6271" xr:uid="{00000000-0005-0000-0000-0000E91B0000}"/>
    <cellStyle name="Valuta 2 2" xfId="34" xr:uid="{00000000-0005-0000-0000-0000EA1B0000}"/>
    <cellStyle name="Valuta 2 2 10" xfId="404" xr:uid="{00000000-0005-0000-0000-0000EB1B0000}"/>
    <cellStyle name="Valuta 2 2 10 2" xfId="797" xr:uid="{00000000-0005-0000-0000-0000EC1B0000}"/>
    <cellStyle name="Valuta 2 2 10 2 2" xfId="3328" xr:uid="{00000000-0005-0000-0000-0000ED1B0000}"/>
    <cellStyle name="Valuta 2 2 10 2 2 2" xfId="7000" xr:uid="{00000000-0005-0000-0000-0000EE1B0000}"/>
    <cellStyle name="Valuta 2 2 10 2 3" xfId="2094" xr:uid="{00000000-0005-0000-0000-0000EF1B0000}"/>
    <cellStyle name="Valuta 2 2 10 2 3 2" xfId="5768" xr:uid="{00000000-0005-0000-0000-0000F01B0000}"/>
    <cellStyle name="Valuta 2 2 10 2 4" xfId="4560" xr:uid="{00000000-0005-0000-0000-0000F11B0000}"/>
    <cellStyle name="Valuta 2 2 10 3" xfId="1207" xr:uid="{00000000-0005-0000-0000-0000F21B0000}"/>
    <cellStyle name="Valuta 2 2 10 3 2" xfId="3738" xr:uid="{00000000-0005-0000-0000-0000F31B0000}"/>
    <cellStyle name="Valuta 2 2 10 3 2 2" xfId="7410" xr:uid="{00000000-0005-0000-0000-0000F41B0000}"/>
    <cellStyle name="Valuta 2 2 10 3 3" xfId="2504" xr:uid="{00000000-0005-0000-0000-0000F51B0000}"/>
    <cellStyle name="Valuta 2 2 10 3 3 2" xfId="6178" xr:uid="{00000000-0005-0000-0000-0000F61B0000}"/>
    <cellStyle name="Valuta 2 2 10 3 4" xfId="4970" xr:uid="{00000000-0005-0000-0000-0000F71B0000}"/>
    <cellStyle name="Valuta 2 2 10 4" xfId="2936" xr:uid="{00000000-0005-0000-0000-0000F81B0000}"/>
    <cellStyle name="Valuta 2 2 10 4 2" xfId="6608" xr:uid="{00000000-0005-0000-0000-0000F91B0000}"/>
    <cellStyle name="Valuta 2 2 10 5" xfId="1702" xr:uid="{00000000-0005-0000-0000-0000FA1B0000}"/>
    <cellStyle name="Valuta 2 2 10 5 2" xfId="5376" xr:uid="{00000000-0005-0000-0000-0000FB1B0000}"/>
    <cellStyle name="Valuta 2 2 10 6" xfId="4168" xr:uid="{00000000-0005-0000-0000-0000FC1B0000}"/>
    <cellStyle name="Valuta 2 2 11" xfId="486" xr:uid="{00000000-0005-0000-0000-0000FD1B0000}"/>
    <cellStyle name="Valuta 2 2 11 2" xfId="879" xr:uid="{00000000-0005-0000-0000-0000FE1B0000}"/>
    <cellStyle name="Valuta 2 2 11 2 2" xfId="3410" xr:uid="{00000000-0005-0000-0000-0000FF1B0000}"/>
    <cellStyle name="Valuta 2 2 11 2 2 2" xfId="7082" xr:uid="{00000000-0005-0000-0000-0000001C0000}"/>
    <cellStyle name="Valuta 2 2 11 2 3" xfId="2176" xr:uid="{00000000-0005-0000-0000-0000011C0000}"/>
    <cellStyle name="Valuta 2 2 11 2 3 2" xfId="5850" xr:uid="{00000000-0005-0000-0000-0000021C0000}"/>
    <cellStyle name="Valuta 2 2 11 2 4" xfId="4642" xr:uid="{00000000-0005-0000-0000-0000031C0000}"/>
    <cellStyle name="Valuta 2 2 11 3" xfId="1289" xr:uid="{00000000-0005-0000-0000-0000041C0000}"/>
    <cellStyle name="Valuta 2 2 11 3 2" xfId="3820" xr:uid="{00000000-0005-0000-0000-0000051C0000}"/>
    <cellStyle name="Valuta 2 2 11 3 2 2" xfId="7492" xr:uid="{00000000-0005-0000-0000-0000061C0000}"/>
    <cellStyle name="Valuta 2 2 11 3 3" xfId="2586" xr:uid="{00000000-0005-0000-0000-0000071C0000}"/>
    <cellStyle name="Valuta 2 2 11 3 3 2" xfId="6260" xr:uid="{00000000-0005-0000-0000-0000081C0000}"/>
    <cellStyle name="Valuta 2 2 11 3 4" xfId="5052" xr:uid="{00000000-0005-0000-0000-0000091C0000}"/>
    <cellStyle name="Valuta 2 2 11 4" xfId="3018" xr:uid="{00000000-0005-0000-0000-00000A1C0000}"/>
    <cellStyle name="Valuta 2 2 11 4 2" xfId="6690" xr:uid="{00000000-0005-0000-0000-00000B1C0000}"/>
    <cellStyle name="Valuta 2 2 11 5" xfId="1784" xr:uid="{00000000-0005-0000-0000-00000C1C0000}"/>
    <cellStyle name="Valuta 2 2 11 5 2" xfId="5458" xr:uid="{00000000-0005-0000-0000-00000D1C0000}"/>
    <cellStyle name="Valuta 2 2 11 6" xfId="4250" xr:uid="{00000000-0005-0000-0000-00000E1C0000}"/>
    <cellStyle name="Valuta 2 2 12" xfId="133" xr:uid="{00000000-0005-0000-0000-00000F1C0000}"/>
    <cellStyle name="Valuta 2 2 12 2" xfId="532" xr:uid="{00000000-0005-0000-0000-0000101C0000}"/>
    <cellStyle name="Valuta 2 2 12 2 2" xfId="3063" xr:uid="{00000000-0005-0000-0000-0000111C0000}"/>
    <cellStyle name="Valuta 2 2 12 2 2 2" xfId="6735" xr:uid="{00000000-0005-0000-0000-0000121C0000}"/>
    <cellStyle name="Valuta 2 2 12 2 3" xfId="1829" xr:uid="{00000000-0005-0000-0000-0000131C0000}"/>
    <cellStyle name="Valuta 2 2 12 2 3 2" xfId="5503" xr:uid="{00000000-0005-0000-0000-0000141C0000}"/>
    <cellStyle name="Valuta 2 2 12 2 4" xfId="4295" xr:uid="{00000000-0005-0000-0000-0000151C0000}"/>
    <cellStyle name="Valuta 2 2 12 3" xfId="942" xr:uid="{00000000-0005-0000-0000-0000161C0000}"/>
    <cellStyle name="Valuta 2 2 12 3 2" xfId="3473" xr:uid="{00000000-0005-0000-0000-0000171C0000}"/>
    <cellStyle name="Valuta 2 2 12 3 2 2" xfId="7145" xr:uid="{00000000-0005-0000-0000-0000181C0000}"/>
    <cellStyle name="Valuta 2 2 12 3 3" xfId="2239" xr:uid="{00000000-0005-0000-0000-0000191C0000}"/>
    <cellStyle name="Valuta 2 2 12 3 3 2" xfId="5913" xr:uid="{00000000-0005-0000-0000-00001A1C0000}"/>
    <cellStyle name="Valuta 2 2 12 3 4" xfId="4705" xr:uid="{00000000-0005-0000-0000-00001B1C0000}"/>
    <cellStyle name="Valuta 2 2 12 4" xfId="2671" xr:uid="{00000000-0005-0000-0000-00001C1C0000}"/>
    <cellStyle name="Valuta 2 2 12 4 2" xfId="6343" xr:uid="{00000000-0005-0000-0000-00001D1C0000}"/>
    <cellStyle name="Valuta 2 2 12 5" xfId="1437" xr:uid="{00000000-0005-0000-0000-00001E1C0000}"/>
    <cellStyle name="Valuta 2 2 12 5 2" xfId="5111" xr:uid="{00000000-0005-0000-0000-00001F1C0000}"/>
    <cellStyle name="Valuta 2 2 12 6" xfId="3903" xr:uid="{00000000-0005-0000-0000-0000201C0000}"/>
    <cellStyle name="Valuta 2 2 13" xfId="496" xr:uid="{00000000-0005-0000-0000-0000211C0000}"/>
    <cellStyle name="Valuta 2 2 13 2" xfId="3027" xr:uid="{00000000-0005-0000-0000-0000221C0000}"/>
    <cellStyle name="Valuta 2 2 13 2 2" xfId="6699" xr:uid="{00000000-0005-0000-0000-0000231C0000}"/>
    <cellStyle name="Valuta 2 2 13 3" xfId="1793" xr:uid="{00000000-0005-0000-0000-0000241C0000}"/>
    <cellStyle name="Valuta 2 2 13 3 2" xfId="5467" xr:uid="{00000000-0005-0000-0000-0000251C0000}"/>
    <cellStyle name="Valuta 2 2 13 4" xfId="4259" xr:uid="{00000000-0005-0000-0000-0000261C0000}"/>
    <cellStyle name="Valuta 2 2 14" xfId="892" xr:uid="{00000000-0005-0000-0000-0000271C0000}"/>
    <cellStyle name="Valuta 2 2 14 2" xfId="3423" xr:uid="{00000000-0005-0000-0000-0000281C0000}"/>
    <cellStyle name="Valuta 2 2 14 2 2" xfId="7095" xr:uid="{00000000-0005-0000-0000-0000291C0000}"/>
    <cellStyle name="Valuta 2 2 14 3" xfId="2189" xr:uid="{00000000-0005-0000-0000-00002A1C0000}"/>
    <cellStyle name="Valuta 2 2 14 3 2" xfId="5863" xr:uid="{00000000-0005-0000-0000-00002B1C0000}"/>
    <cellStyle name="Valuta 2 2 14 4" xfId="4655" xr:uid="{00000000-0005-0000-0000-00002C1C0000}"/>
    <cellStyle name="Valuta 2 2 15" xfId="906" xr:uid="{00000000-0005-0000-0000-00002D1C0000}"/>
    <cellStyle name="Valuta 2 2 15 2" xfId="3437" xr:uid="{00000000-0005-0000-0000-00002E1C0000}"/>
    <cellStyle name="Valuta 2 2 15 2 2" xfId="7109" xr:uid="{00000000-0005-0000-0000-00002F1C0000}"/>
    <cellStyle name="Valuta 2 2 15 3" xfId="2203" xr:uid="{00000000-0005-0000-0000-0000301C0000}"/>
    <cellStyle name="Valuta 2 2 15 3 2" xfId="5877" xr:uid="{00000000-0005-0000-0000-0000311C0000}"/>
    <cellStyle name="Valuta 2 2 15 4" xfId="4669" xr:uid="{00000000-0005-0000-0000-0000321C0000}"/>
    <cellStyle name="Valuta 2 2 16" xfId="2604" xr:uid="{00000000-0005-0000-0000-0000331C0000}"/>
    <cellStyle name="Valuta 2 2 16 2" xfId="3838" xr:uid="{00000000-0005-0000-0000-0000341C0000}"/>
    <cellStyle name="Valuta 2 2 16 2 2" xfId="7510" xr:uid="{00000000-0005-0000-0000-0000351C0000}"/>
    <cellStyle name="Valuta 2 2 16 3" xfId="6278" xr:uid="{00000000-0005-0000-0000-0000361C0000}"/>
    <cellStyle name="Valuta 2 2 17" xfId="2635" xr:uid="{00000000-0005-0000-0000-0000371C0000}"/>
    <cellStyle name="Valuta 2 2 17 2" xfId="6307" xr:uid="{00000000-0005-0000-0000-0000381C0000}"/>
    <cellStyle name="Valuta 2 2 18" xfId="1401" xr:uid="{00000000-0005-0000-0000-0000391C0000}"/>
    <cellStyle name="Valuta 2 2 18 2" xfId="5075" xr:uid="{00000000-0005-0000-0000-00003A1C0000}"/>
    <cellStyle name="Valuta 2 2 19" xfId="3867" xr:uid="{00000000-0005-0000-0000-00003B1C0000}"/>
    <cellStyle name="Valuta 2 2 2" xfId="102" xr:uid="{00000000-0005-0000-0000-00003C1C0000}"/>
    <cellStyle name="Valuta 2 2 2 10" xfId="919" xr:uid="{00000000-0005-0000-0000-00003D1C0000}"/>
    <cellStyle name="Valuta 2 2 2 10 2" xfId="3450" xr:uid="{00000000-0005-0000-0000-00003E1C0000}"/>
    <cellStyle name="Valuta 2 2 2 10 2 2" xfId="7122" xr:uid="{00000000-0005-0000-0000-00003F1C0000}"/>
    <cellStyle name="Valuta 2 2 2 10 3" xfId="2216" xr:uid="{00000000-0005-0000-0000-0000401C0000}"/>
    <cellStyle name="Valuta 2 2 2 10 3 2" xfId="5890" xr:uid="{00000000-0005-0000-0000-0000411C0000}"/>
    <cellStyle name="Valuta 2 2 2 10 4" xfId="4682" xr:uid="{00000000-0005-0000-0000-0000421C0000}"/>
    <cellStyle name="Valuta 2 2 2 11" xfId="2648" xr:uid="{00000000-0005-0000-0000-0000431C0000}"/>
    <cellStyle name="Valuta 2 2 2 11 2" xfId="6320" xr:uid="{00000000-0005-0000-0000-0000441C0000}"/>
    <cellStyle name="Valuta 2 2 2 12" xfId="1414" xr:uid="{00000000-0005-0000-0000-0000451C0000}"/>
    <cellStyle name="Valuta 2 2 2 12 2" xfId="5088" xr:uid="{00000000-0005-0000-0000-0000461C0000}"/>
    <cellStyle name="Valuta 2 2 2 13" xfId="3880" xr:uid="{00000000-0005-0000-0000-0000471C0000}"/>
    <cellStyle name="Valuta 2 2 2 2" xfId="161" xr:uid="{00000000-0005-0000-0000-0000481C0000}"/>
    <cellStyle name="Valuta 2 2 2 2 2" xfId="251" xr:uid="{00000000-0005-0000-0000-0000491C0000}"/>
    <cellStyle name="Valuta 2 2 2 2 2 2" xfId="364" xr:uid="{00000000-0005-0000-0000-00004A1C0000}"/>
    <cellStyle name="Valuta 2 2 2 2 2 2 2" xfId="762" xr:uid="{00000000-0005-0000-0000-00004B1C0000}"/>
    <cellStyle name="Valuta 2 2 2 2 2 2 2 2" xfId="3293" xr:uid="{00000000-0005-0000-0000-00004C1C0000}"/>
    <cellStyle name="Valuta 2 2 2 2 2 2 2 2 2" xfId="6965" xr:uid="{00000000-0005-0000-0000-00004D1C0000}"/>
    <cellStyle name="Valuta 2 2 2 2 2 2 2 3" xfId="2059" xr:uid="{00000000-0005-0000-0000-00004E1C0000}"/>
    <cellStyle name="Valuta 2 2 2 2 2 2 2 3 2" xfId="5733" xr:uid="{00000000-0005-0000-0000-00004F1C0000}"/>
    <cellStyle name="Valuta 2 2 2 2 2 2 2 4" xfId="4525" xr:uid="{00000000-0005-0000-0000-0000501C0000}"/>
    <cellStyle name="Valuta 2 2 2 2 2 2 3" xfId="1172" xr:uid="{00000000-0005-0000-0000-0000511C0000}"/>
    <cellStyle name="Valuta 2 2 2 2 2 2 3 2" xfId="3703" xr:uid="{00000000-0005-0000-0000-0000521C0000}"/>
    <cellStyle name="Valuta 2 2 2 2 2 2 3 2 2" xfId="7375" xr:uid="{00000000-0005-0000-0000-0000531C0000}"/>
    <cellStyle name="Valuta 2 2 2 2 2 2 3 3" xfId="2469" xr:uid="{00000000-0005-0000-0000-0000541C0000}"/>
    <cellStyle name="Valuta 2 2 2 2 2 2 3 3 2" xfId="6143" xr:uid="{00000000-0005-0000-0000-0000551C0000}"/>
    <cellStyle name="Valuta 2 2 2 2 2 2 3 4" xfId="4935" xr:uid="{00000000-0005-0000-0000-0000561C0000}"/>
    <cellStyle name="Valuta 2 2 2 2 2 2 4" xfId="2901" xr:uid="{00000000-0005-0000-0000-0000571C0000}"/>
    <cellStyle name="Valuta 2 2 2 2 2 2 4 2" xfId="6573" xr:uid="{00000000-0005-0000-0000-0000581C0000}"/>
    <cellStyle name="Valuta 2 2 2 2 2 2 5" xfId="1667" xr:uid="{00000000-0005-0000-0000-0000591C0000}"/>
    <cellStyle name="Valuta 2 2 2 2 2 2 5 2" xfId="5341" xr:uid="{00000000-0005-0000-0000-00005A1C0000}"/>
    <cellStyle name="Valuta 2 2 2 2 2 2 6" xfId="4133" xr:uid="{00000000-0005-0000-0000-00005B1C0000}"/>
    <cellStyle name="Valuta 2 2 2 2 2 3" xfId="650" xr:uid="{00000000-0005-0000-0000-00005C1C0000}"/>
    <cellStyle name="Valuta 2 2 2 2 2 3 2" xfId="3181" xr:uid="{00000000-0005-0000-0000-00005D1C0000}"/>
    <cellStyle name="Valuta 2 2 2 2 2 3 2 2" xfId="6853" xr:uid="{00000000-0005-0000-0000-00005E1C0000}"/>
    <cellStyle name="Valuta 2 2 2 2 2 3 3" xfId="1947" xr:uid="{00000000-0005-0000-0000-00005F1C0000}"/>
    <cellStyle name="Valuta 2 2 2 2 2 3 3 2" xfId="5621" xr:uid="{00000000-0005-0000-0000-0000601C0000}"/>
    <cellStyle name="Valuta 2 2 2 2 2 3 4" xfId="4413" xr:uid="{00000000-0005-0000-0000-0000611C0000}"/>
    <cellStyle name="Valuta 2 2 2 2 2 4" xfId="1060" xr:uid="{00000000-0005-0000-0000-0000621C0000}"/>
    <cellStyle name="Valuta 2 2 2 2 2 4 2" xfId="3591" xr:uid="{00000000-0005-0000-0000-0000631C0000}"/>
    <cellStyle name="Valuta 2 2 2 2 2 4 2 2" xfId="7263" xr:uid="{00000000-0005-0000-0000-0000641C0000}"/>
    <cellStyle name="Valuta 2 2 2 2 2 4 3" xfId="2357" xr:uid="{00000000-0005-0000-0000-0000651C0000}"/>
    <cellStyle name="Valuta 2 2 2 2 2 4 3 2" xfId="6031" xr:uid="{00000000-0005-0000-0000-0000661C0000}"/>
    <cellStyle name="Valuta 2 2 2 2 2 4 4" xfId="4823" xr:uid="{00000000-0005-0000-0000-0000671C0000}"/>
    <cellStyle name="Valuta 2 2 2 2 2 5" xfId="2789" xr:uid="{00000000-0005-0000-0000-0000681C0000}"/>
    <cellStyle name="Valuta 2 2 2 2 2 5 2" xfId="6461" xr:uid="{00000000-0005-0000-0000-0000691C0000}"/>
    <cellStyle name="Valuta 2 2 2 2 2 6" xfId="1555" xr:uid="{00000000-0005-0000-0000-00006A1C0000}"/>
    <cellStyle name="Valuta 2 2 2 2 2 6 2" xfId="5229" xr:uid="{00000000-0005-0000-0000-00006B1C0000}"/>
    <cellStyle name="Valuta 2 2 2 2 2 7" xfId="4021" xr:uid="{00000000-0005-0000-0000-00006C1C0000}"/>
    <cellStyle name="Valuta 2 2 2 2 3" xfId="310" xr:uid="{00000000-0005-0000-0000-00006D1C0000}"/>
    <cellStyle name="Valuta 2 2 2 2 3 2" xfId="708" xr:uid="{00000000-0005-0000-0000-00006E1C0000}"/>
    <cellStyle name="Valuta 2 2 2 2 3 2 2" xfId="3239" xr:uid="{00000000-0005-0000-0000-00006F1C0000}"/>
    <cellStyle name="Valuta 2 2 2 2 3 2 2 2" xfId="6911" xr:uid="{00000000-0005-0000-0000-0000701C0000}"/>
    <cellStyle name="Valuta 2 2 2 2 3 2 3" xfId="2005" xr:uid="{00000000-0005-0000-0000-0000711C0000}"/>
    <cellStyle name="Valuta 2 2 2 2 3 2 3 2" xfId="5679" xr:uid="{00000000-0005-0000-0000-0000721C0000}"/>
    <cellStyle name="Valuta 2 2 2 2 3 2 4" xfId="4471" xr:uid="{00000000-0005-0000-0000-0000731C0000}"/>
    <cellStyle name="Valuta 2 2 2 2 3 3" xfId="1118" xr:uid="{00000000-0005-0000-0000-0000741C0000}"/>
    <cellStyle name="Valuta 2 2 2 2 3 3 2" xfId="3649" xr:uid="{00000000-0005-0000-0000-0000751C0000}"/>
    <cellStyle name="Valuta 2 2 2 2 3 3 2 2" xfId="7321" xr:uid="{00000000-0005-0000-0000-0000761C0000}"/>
    <cellStyle name="Valuta 2 2 2 2 3 3 3" xfId="2415" xr:uid="{00000000-0005-0000-0000-0000771C0000}"/>
    <cellStyle name="Valuta 2 2 2 2 3 3 3 2" xfId="6089" xr:uid="{00000000-0005-0000-0000-0000781C0000}"/>
    <cellStyle name="Valuta 2 2 2 2 3 3 4" xfId="4881" xr:uid="{00000000-0005-0000-0000-0000791C0000}"/>
    <cellStyle name="Valuta 2 2 2 2 3 4" xfId="2847" xr:uid="{00000000-0005-0000-0000-00007A1C0000}"/>
    <cellStyle name="Valuta 2 2 2 2 3 4 2" xfId="6519" xr:uid="{00000000-0005-0000-0000-00007B1C0000}"/>
    <cellStyle name="Valuta 2 2 2 2 3 5" xfId="1613" xr:uid="{00000000-0005-0000-0000-00007C1C0000}"/>
    <cellStyle name="Valuta 2 2 2 2 3 5 2" xfId="5287" xr:uid="{00000000-0005-0000-0000-00007D1C0000}"/>
    <cellStyle name="Valuta 2 2 2 2 3 6" xfId="4079" xr:uid="{00000000-0005-0000-0000-00007E1C0000}"/>
    <cellStyle name="Valuta 2 2 2 2 4" xfId="432" xr:uid="{00000000-0005-0000-0000-00007F1C0000}"/>
    <cellStyle name="Valuta 2 2 2 2 4 2" xfId="825" xr:uid="{00000000-0005-0000-0000-0000801C0000}"/>
    <cellStyle name="Valuta 2 2 2 2 4 2 2" xfId="3356" xr:uid="{00000000-0005-0000-0000-0000811C0000}"/>
    <cellStyle name="Valuta 2 2 2 2 4 2 2 2" xfId="7028" xr:uid="{00000000-0005-0000-0000-0000821C0000}"/>
    <cellStyle name="Valuta 2 2 2 2 4 2 3" xfId="2122" xr:uid="{00000000-0005-0000-0000-0000831C0000}"/>
    <cellStyle name="Valuta 2 2 2 2 4 2 3 2" xfId="5796" xr:uid="{00000000-0005-0000-0000-0000841C0000}"/>
    <cellStyle name="Valuta 2 2 2 2 4 2 4" xfId="4588" xr:uid="{00000000-0005-0000-0000-0000851C0000}"/>
    <cellStyle name="Valuta 2 2 2 2 4 3" xfId="1235" xr:uid="{00000000-0005-0000-0000-0000861C0000}"/>
    <cellStyle name="Valuta 2 2 2 2 4 3 2" xfId="3766" xr:uid="{00000000-0005-0000-0000-0000871C0000}"/>
    <cellStyle name="Valuta 2 2 2 2 4 3 2 2" xfId="7438" xr:uid="{00000000-0005-0000-0000-0000881C0000}"/>
    <cellStyle name="Valuta 2 2 2 2 4 3 3" xfId="2532" xr:uid="{00000000-0005-0000-0000-0000891C0000}"/>
    <cellStyle name="Valuta 2 2 2 2 4 3 3 2" xfId="6206" xr:uid="{00000000-0005-0000-0000-00008A1C0000}"/>
    <cellStyle name="Valuta 2 2 2 2 4 3 4" xfId="4998" xr:uid="{00000000-0005-0000-0000-00008B1C0000}"/>
    <cellStyle name="Valuta 2 2 2 2 4 4" xfId="2964" xr:uid="{00000000-0005-0000-0000-00008C1C0000}"/>
    <cellStyle name="Valuta 2 2 2 2 4 4 2" xfId="6636" xr:uid="{00000000-0005-0000-0000-00008D1C0000}"/>
    <cellStyle name="Valuta 2 2 2 2 4 5" xfId="1730" xr:uid="{00000000-0005-0000-0000-00008E1C0000}"/>
    <cellStyle name="Valuta 2 2 2 2 4 5 2" xfId="5404" xr:uid="{00000000-0005-0000-0000-00008F1C0000}"/>
    <cellStyle name="Valuta 2 2 2 2 4 6" xfId="4196" xr:uid="{00000000-0005-0000-0000-0000901C0000}"/>
    <cellStyle name="Valuta 2 2 2 2 5" xfId="560" xr:uid="{00000000-0005-0000-0000-0000911C0000}"/>
    <cellStyle name="Valuta 2 2 2 2 5 2" xfId="3091" xr:uid="{00000000-0005-0000-0000-0000921C0000}"/>
    <cellStyle name="Valuta 2 2 2 2 5 2 2" xfId="6763" xr:uid="{00000000-0005-0000-0000-0000931C0000}"/>
    <cellStyle name="Valuta 2 2 2 2 5 3" xfId="1857" xr:uid="{00000000-0005-0000-0000-0000941C0000}"/>
    <cellStyle name="Valuta 2 2 2 2 5 3 2" xfId="5531" xr:uid="{00000000-0005-0000-0000-0000951C0000}"/>
    <cellStyle name="Valuta 2 2 2 2 5 4" xfId="4323" xr:uid="{00000000-0005-0000-0000-0000961C0000}"/>
    <cellStyle name="Valuta 2 2 2 2 6" xfId="970" xr:uid="{00000000-0005-0000-0000-0000971C0000}"/>
    <cellStyle name="Valuta 2 2 2 2 6 2" xfId="3501" xr:uid="{00000000-0005-0000-0000-0000981C0000}"/>
    <cellStyle name="Valuta 2 2 2 2 6 2 2" xfId="7173" xr:uid="{00000000-0005-0000-0000-0000991C0000}"/>
    <cellStyle name="Valuta 2 2 2 2 6 3" xfId="2267" xr:uid="{00000000-0005-0000-0000-00009A1C0000}"/>
    <cellStyle name="Valuta 2 2 2 2 6 3 2" xfId="5941" xr:uid="{00000000-0005-0000-0000-00009B1C0000}"/>
    <cellStyle name="Valuta 2 2 2 2 6 4" xfId="4733" xr:uid="{00000000-0005-0000-0000-00009C1C0000}"/>
    <cellStyle name="Valuta 2 2 2 2 7" xfId="2699" xr:uid="{00000000-0005-0000-0000-00009D1C0000}"/>
    <cellStyle name="Valuta 2 2 2 2 7 2" xfId="6371" xr:uid="{00000000-0005-0000-0000-00009E1C0000}"/>
    <cellStyle name="Valuta 2 2 2 2 8" xfId="1465" xr:uid="{00000000-0005-0000-0000-00009F1C0000}"/>
    <cellStyle name="Valuta 2 2 2 2 8 2" xfId="5139" xr:uid="{00000000-0005-0000-0000-0000A01C0000}"/>
    <cellStyle name="Valuta 2 2 2 2 9" xfId="3931" xr:uid="{00000000-0005-0000-0000-0000A11C0000}"/>
    <cellStyle name="Valuta 2 2 2 3" xfId="177" xr:uid="{00000000-0005-0000-0000-0000A21C0000}"/>
    <cellStyle name="Valuta 2 2 2 3 2" xfId="346" xr:uid="{00000000-0005-0000-0000-0000A31C0000}"/>
    <cellStyle name="Valuta 2 2 2 3 2 2" xfId="744" xr:uid="{00000000-0005-0000-0000-0000A41C0000}"/>
    <cellStyle name="Valuta 2 2 2 3 2 2 2" xfId="3275" xr:uid="{00000000-0005-0000-0000-0000A51C0000}"/>
    <cellStyle name="Valuta 2 2 2 3 2 2 2 2" xfId="6947" xr:uid="{00000000-0005-0000-0000-0000A61C0000}"/>
    <cellStyle name="Valuta 2 2 2 3 2 2 3" xfId="2041" xr:uid="{00000000-0005-0000-0000-0000A71C0000}"/>
    <cellStyle name="Valuta 2 2 2 3 2 2 3 2" xfId="5715" xr:uid="{00000000-0005-0000-0000-0000A81C0000}"/>
    <cellStyle name="Valuta 2 2 2 3 2 2 4" xfId="4507" xr:uid="{00000000-0005-0000-0000-0000A91C0000}"/>
    <cellStyle name="Valuta 2 2 2 3 2 3" xfId="1154" xr:uid="{00000000-0005-0000-0000-0000AA1C0000}"/>
    <cellStyle name="Valuta 2 2 2 3 2 3 2" xfId="3685" xr:uid="{00000000-0005-0000-0000-0000AB1C0000}"/>
    <cellStyle name="Valuta 2 2 2 3 2 3 2 2" xfId="7357" xr:uid="{00000000-0005-0000-0000-0000AC1C0000}"/>
    <cellStyle name="Valuta 2 2 2 3 2 3 3" xfId="2451" xr:uid="{00000000-0005-0000-0000-0000AD1C0000}"/>
    <cellStyle name="Valuta 2 2 2 3 2 3 3 2" xfId="6125" xr:uid="{00000000-0005-0000-0000-0000AE1C0000}"/>
    <cellStyle name="Valuta 2 2 2 3 2 3 4" xfId="4917" xr:uid="{00000000-0005-0000-0000-0000AF1C0000}"/>
    <cellStyle name="Valuta 2 2 2 3 2 4" xfId="2883" xr:uid="{00000000-0005-0000-0000-0000B01C0000}"/>
    <cellStyle name="Valuta 2 2 2 3 2 4 2" xfId="6555" xr:uid="{00000000-0005-0000-0000-0000B11C0000}"/>
    <cellStyle name="Valuta 2 2 2 3 2 5" xfId="1649" xr:uid="{00000000-0005-0000-0000-0000B21C0000}"/>
    <cellStyle name="Valuta 2 2 2 3 2 5 2" xfId="5323" xr:uid="{00000000-0005-0000-0000-0000B31C0000}"/>
    <cellStyle name="Valuta 2 2 2 3 2 6" xfId="4115" xr:uid="{00000000-0005-0000-0000-0000B41C0000}"/>
    <cellStyle name="Valuta 2 2 2 3 3" xfId="450" xr:uid="{00000000-0005-0000-0000-0000B51C0000}"/>
    <cellStyle name="Valuta 2 2 2 3 3 2" xfId="843" xr:uid="{00000000-0005-0000-0000-0000B61C0000}"/>
    <cellStyle name="Valuta 2 2 2 3 3 2 2" xfId="3374" xr:uid="{00000000-0005-0000-0000-0000B71C0000}"/>
    <cellStyle name="Valuta 2 2 2 3 3 2 2 2" xfId="7046" xr:uid="{00000000-0005-0000-0000-0000B81C0000}"/>
    <cellStyle name="Valuta 2 2 2 3 3 2 3" xfId="2140" xr:uid="{00000000-0005-0000-0000-0000B91C0000}"/>
    <cellStyle name="Valuta 2 2 2 3 3 2 3 2" xfId="5814" xr:uid="{00000000-0005-0000-0000-0000BA1C0000}"/>
    <cellStyle name="Valuta 2 2 2 3 3 2 4" xfId="4606" xr:uid="{00000000-0005-0000-0000-0000BB1C0000}"/>
    <cellStyle name="Valuta 2 2 2 3 3 3" xfId="1253" xr:uid="{00000000-0005-0000-0000-0000BC1C0000}"/>
    <cellStyle name="Valuta 2 2 2 3 3 3 2" xfId="3784" xr:uid="{00000000-0005-0000-0000-0000BD1C0000}"/>
    <cellStyle name="Valuta 2 2 2 3 3 3 2 2" xfId="7456" xr:uid="{00000000-0005-0000-0000-0000BE1C0000}"/>
    <cellStyle name="Valuta 2 2 2 3 3 3 3" xfId="2550" xr:uid="{00000000-0005-0000-0000-0000BF1C0000}"/>
    <cellStyle name="Valuta 2 2 2 3 3 3 3 2" xfId="6224" xr:uid="{00000000-0005-0000-0000-0000C01C0000}"/>
    <cellStyle name="Valuta 2 2 2 3 3 3 4" xfId="5016" xr:uid="{00000000-0005-0000-0000-0000C11C0000}"/>
    <cellStyle name="Valuta 2 2 2 3 3 4" xfId="2982" xr:uid="{00000000-0005-0000-0000-0000C21C0000}"/>
    <cellStyle name="Valuta 2 2 2 3 3 4 2" xfId="6654" xr:uid="{00000000-0005-0000-0000-0000C31C0000}"/>
    <cellStyle name="Valuta 2 2 2 3 3 5" xfId="1748" xr:uid="{00000000-0005-0000-0000-0000C41C0000}"/>
    <cellStyle name="Valuta 2 2 2 3 3 5 2" xfId="5422" xr:uid="{00000000-0005-0000-0000-0000C51C0000}"/>
    <cellStyle name="Valuta 2 2 2 3 3 6" xfId="4214" xr:uid="{00000000-0005-0000-0000-0000C61C0000}"/>
    <cellStyle name="Valuta 2 2 2 3 4" xfId="576" xr:uid="{00000000-0005-0000-0000-0000C71C0000}"/>
    <cellStyle name="Valuta 2 2 2 3 4 2" xfId="3107" xr:uid="{00000000-0005-0000-0000-0000C81C0000}"/>
    <cellStyle name="Valuta 2 2 2 3 4 2 2" xfId="6779" xr:uid="{00000000-0005-0000-0000-0000C91C0000}"/>
    <cellStyle name="Valuta 2 2 2 3 4 3" xfId="1873" xr:uid="{00000000-0005-0000-0000-0000CA1C0000}"/>
    <cellStyle name="Valuta 2 2 2 3 4 3 2" xfId="5547" xr:uid="{00000000-0005-0000-0000-0000CB1C0000}"/>
    <cellStyle name="Valuta 2 2 2 3 4 4" xfId="4339" xr:uid="{00000000-0005-0000-0000-0000CC1C0000}"/>
    <cellStyle name="Valuta 2 2 2 3 5" xfId="986" xr:uid="{00000000-0005-0000-0000-0000CD1C0000}"/>
    <cellStyle name="Valuta 2 2 2 3 5 2" xfId="3517" xr:uid="{00000000-0005-0000-0000-0000CE1C0000}"/>
    <cellStyle name="Valuta 2 2 2 3 5 2 2" xfId="7189" xr:uid="{00000000-0005-0000-0000-0000CF1C0000}"/>
    <cellStyle name="Valuta 2 2 2 3 5 3" xfId="2283" xr:uid="{00000000-0005-0000-0000-0000D01C0000}"/>
    <cellStyle name="Valuta 2 2 2 3 5 3 2" xfId="5957" xr:uid="{00000000-0005-0000-0000-0000D11C0000}"/>
    <cellStyle name="Valuta 2 2 2 3 5 4" xfId="4749" xr:uid="{00000000-0005-0000-0000-0000D21C0000}"/>
    <cellStyle name="Valuta 2 2 2 3 6" xfId="2715" xr:uid="{00000000-0005-0000-0000-0000D31C0000}"/>
    <cellStyle name="Valuta 2 2 2 3 6 2" xfId="6387" xr:uid="{00000000-0005-0000-0000-0000D41C0000}"/>
    <cellStyle name="Valuta 2 2 2 3 7" xfId="1481" xr:uid="{00000000-0005-0000-0000-0000D51C0000}"/>
    <cellStyle name="Valuta 2 2 2 3 7 2" xfId="5155" xr:uid="{00000000-0005-0000-0000-0000D61C0000}"/>
    <cellStyle name="Valuta 2 2 2 3 8" xfId="3947" xr:uid="{00000000-0005-0000-0000-0000D71C0000}"/>
    <cellStyle name="Valuta 2 2 2 4" xfId="204" xr:uid="{00000000-0005-0000-0000-0000D81C0000}"/>
    <cellStyle name="Valuta 2 2 2 4 2" xfId="477" xr:uid="{00000000-0005-0000-0000-0000D91C0000}"/>
    <cellStyle name="Valuta 2 2 2 4 2 2" xfId="870" xr:uid="{00000000-0005-0000-0000-0000DA1C0000}"/>
    <cellStyle name="Valuta 2 2 2 4 2 2 2" xfId="3401" xr:uid="{00000000-0005-0000-0000-0000DB1C0000}"/>
    <cellStyle name="Valuta 2 2 2 4 2 2 2 2" xfId="7073" xr:uid="{00000000-0005-0000-0000-0000DC1C0000}"/>
    <cellStyle name="Valuta 2 2 2 4 2 2 3" xfId="2167" xr:uid="{00000000-0005-0000-0000-0000DD1C0000}"/>
    <cellStyle name="Valuta 2 2 2 4 2 2 3 2" xfId="5841" xr:uid="{00000000-0005-0000-0000-0000DE1C0000}"/>
    <cellStyle name="Valuta 2 2 2 4 2 2 4" xfId="4633" xr:uid="{00000000-0005-0000-0000-0000DF1C0000}"/>
    <cellStyle name="Valuta 2 2 2 4 2 3" xfId="1280" xr:uid="{00000000-0005-0000-0000-0000E01C0000}"/>
    <cellStyle name="Valuta 2 2 2 4 2 3 2" xfId="3811" xr:uid="{00000000-0005-0000-0000-0000E11C0000}"/>
    <cellStyle name="Valuta 2 2 2 4 2 3 2 2" xfId="7483" xr:uid="{00000000-0005-0000-0000-0000E21C0000}"/>
    <cellStyle name="Valuta 2 2 2 4 2 3 3" xfId="2577" xr:uid="{00000000-0005-0000-0000-0000E31C0000}"/>
    <cellStyle name="Valuta 2 2 2 4 2 3 3 2" xfId="6251" xr:uid="{00000000-0005-0000-0000-0000E41C0000}"/>
    <cellStyle name="Valuta 2 2 2 4 2 3 4" xfId="5043" xr:uid="{00000000-0005-0000-0000-0000E51C0000}"/>
    <cellStyle name="Valuta 2 2 2 4 2 4" xfId="3009" xr:uid="{00000000-0005-0000-0000-0000E61C0000}"/>
    <cellStyle name="Valuta 2 2 2 4 2 4 2" xfId="6681" xr:uid="{00000000-0005-0000-0000-0000E71C0000}"/>
    <cellStyle name="Valuta 2 2 2 4 2 5" xfId="1775" xr:uid="{00000000-0005-0000-0000-0000E81C0000}"/>
    <cellStyle name="Valuta 2 2 2 4 2 5 2" xfId="5449" xr:uid="{00000000-0005-0000-0000-0000E91C0000}"/>
    <cellStyle name="Valuta 2 2 2 4 2 6" xfId="4241" xr:uid="{00000000-0005-0000-0000-0000EA1C0000}"/>
    <cellStyle name="Valuta 2 2 2 4 3" xfId="603" xr:uid="{00000000-0005-0000-0000-0000EB1C0000}"/>
    <cellStyle name="Valuta 2 2 2 4 3 2" xfId="3134" xr:uid="{00000000-0005-0000-0000-0000EC1C0000}"/>
    <cellStyle name="Valuta 2 2 2 4 3 2 2" xfId="6806" xr:uid="{00000000-0005-0000-0000-0000ED1C0000}"/>
    <cellStyle name="Valuta 2 2 2 4 3 3" xfId="1900" xr:uid="{00000000-0005-0000-0000-0000EE1C0000}"/>
    <cellStyle name="Valuta 2 2 2 4 3 3 2" xfId="5574" xr:uid="{00000000-0005-0000-0000-0000EF1C0000}"/>
    <cellStyle name="Valuta 2 2 2 4 3 4" xfId="4366" xr:uid="{00000000-0005-0000-0000-0000F01C0000}"/>
    <cellStyle name="Valuta 2 2 2 4 4" xfId="1013" xr:uid="{00000000-0005-0000-0000-0000F11C0000}"/>
    <cellStyle name="Valuta 2 2 2 4 4 2" xfId="3544" xr:uid="{00000000-0005-0000-0000-0000F21C0000}"/>
    <cellStyle name="Valuta 2 2 2 4 4 2 2" xfId="7216" xr:uid="{00000000-0005-0000-0000-0000F31C0000}"/>
    <cellStyle name="Valuta 2 2 2 4 4 3" xfId="2310" xr:uid="{00000000-0005-0000-0000-0000F41C0000}"/>
    <cellStyle name="Valuta 2 2 2 4 4 3 2" xfId="5984" xr:uid="{00000000-0005-0000-0000-0000F51C0000}"/>
    <cellStyle name="Valuta 2 2 2 4 4 4" xfId="4776" xr:uid="{00000000-0005-0000-0000-0000F61C0000}"/>
    <cellStyle name="Valuta 2 2 2 4 5" xfId="2742" xr:uid="{00000000-0005-0000-0000-0000F71C0000}"/>
    <cellStyle name="Valuta 2 2 2 4 5 2" xfId="6414" xr:uid="{00000000-0005-0000-0000-0000F81C0000}"/>
    <cellStyle name="Valuta 2 2 2 4 6" xfId="1508" xr:uid="{00000000-0005-0000-0000-0000F91C0000}"/>
    <cellStyle name="Valuta 2 2 2 4 6 2" xfId="5182" xr:uid="{00000000-0005-0000-0000-0000FA1C0000}"/>
    <cellStyle name="Valuta 2 2 2 4 7" xfId="3974" xr:uid="{00000000-0005-0000-0000-0000FB1C0000}"/>
    <cellStyle name="Valuta 2 2 2 5" xfId="231" xr:uid="{00000000-0005-0000-0000-0000FC1C0000}"/>
    <cellStyle name="Valuta 2 2 2 5 2" xfId="630" xr:uid="{00000000-0005-0000-0000-0000FD1C0000}"/>
    <cellStyle name="Valuta 2 2 2 5 2 2" xfId="3161" xr:uid="{00000000-0005-0000-0000-0000FE1C0000}"/>
    <cellStyle name="Valuta 2 2 2 5 2 2 2" xfId="6833" xr:uid="{00000000-0005-0000-0000-0000FF1C0000}"/>
    <cellStyle name="Valuta 2 2 2 5 2 3" xfId="1927" xr:uid="{00000000-0005-0000-0000-0000001D0000}"/>
    <cellStyle name="Valuta 2 2 2 5 2 3 2" xfId="5601" xr:uid="{00000000-0005-0000-0000-0000011D0000}"/>
    <cellStyle name="Valuta 2 2 2 5 2 4" xfId="4393" xr:uid="{00000000-0005-0000-0000-0000021D0000}"/>
    <cellStyle name="Valuta 2 2 2 5 3" xfId="1040" xr:uid="{00000000-0005-0000-0000-0000031D0000}"/>
    <cellStyle name="Valuta 2 2 2 5 3 2" xfId="3571" xr:uid="{00000000-0005-0000-0000-0000041D0000}"/>
    <cellStyle name="Valuta 2 2 2 5 3 2 2" xfId="7243" xr:uid="{00000000-0005-0000-0000-0000051D0000}"/>
    <cellStyle name="Valuta 2 2 2 5 3 3" xfId="2337" xr:uid="{00000000-0005-0000-0000-0000061D0000}"/>
    <cellStyle name="Valuta 2 2 2 5 3 3 2" xfId="6011" xr:uid="{00000000-0005-0000-0000-0000071D0000}"/>
    <cellStyle name="Valuta 2 2 2 5 3 4" xfId="4803" xr:uid="{00000000-0005-0000-0000-0000081D0000}"/>
    <cellStyle name="Valuta 2 2 2 5 4" xfId="2769" xr:uid="{00000000-0005-0000-0000-0000091D0000}"/>
    <cellStyle name="Valuta 2 2 2 5 4 2" xfId="6441" xr:uid="{00000000-0005-0000-0000-00000A1D0000}"/>
    <cellStyle name="Valuta 2 2 2 5 5" xfId="1535" xr:uid="{00000000-0005-0000-0000-00000B1D0000}"/>
    <cellStyle name="Valuta 2 2 2 5 5 2" xfId="5209" xr:uid="{00000000-0005-0000-0000-00000C1D0000}"/>
    <cellStyle name="Valuta 2 2 2 5 6" xfId="4001" xr:uid="{00000000-0005-0000-0000-00000D1D0000}"/>
    <cellStyle name="Valuta 2 2 2 6" xfId="292" xr:uid="{00000000-0005-0000-0000-00000E1D0000}"/>
    <cellStyle name="Valuta 2 2 2 6 2" xfId="690" xr:uid="{00000000-0005-0000-0000-00000F1D0000}"/>
    <cellStyle name="Valuta 2 2 2 6 2 2" xfId="3221" xr:uid="{00000000-0005-0000-0000-0000101D0000}"/>
    <cellStyle name="Valuta 2 2 2 6 2 2 2" xfId="6893" xr:uid="{00000000-0005-0000-0000-0000111D0000}"/>
    <cellStyle name="Valuta 2 2 2 6 2 3" xfId="1987" xr:uid="{00000000-0005-0000-0000-0000121D0000}"/>
    <cellStyle name="Valuta 2 2 2 6 2 3 2" xfId="5661" xr:uid="{00000000-0005-0000-0000-0000131D0000}"/>
    <cellStyle name="Valuta 2 2 2 6 2 4" xfId="4453" xr:uid="{00000000-0005-0000-0000-0000141D0000}"/>
    <cellStyle name="Valuta 2 2 2 6 3" xfId="1100" xr:uid="{00000000-0005-0000-0000-0000151D0000}"/>
    <cellStyle name="Valuta 2 2 2 6 3 2" xfId="3631" xr:uid="{00000000-0005-0000-0000-0000161D0000}"/>
    <cellStyle name="Valuta 2 2 2 6 3 2 2" xfId="7303" xr:uid="{00000000-0005-0000-0000-0000171D0000}"/>
    <cellStyle name="Valuta 2 2 2 6 3 3" xfId="2397" xr:uid="{00000000-0005-0000-0000-0000181D0000}"/>
    <cellStyle name="Valuta 2 2 2 6 3 3 2" xfId="6071" xr:uid="{00000000-0005-0000-0000-0000191D0000}"/>
    <cellStyle name="Valuta 2 2 2 6 3 4" xfId="4863" xr:uid="{00000000-0005-0000-0000-00001A1D0000}"/>
    <cellStyle name="Valuta 2 2 2 6 4" xfId="2829" xr:uid="{00000000-0005-0000-0000-00001B1D0000}"/>
    <cellStyle name="Valuta 2 2 2 6 4 2" xfId="6501" xr:uid="{00000000-0005-0000-0000-00001C1D0000}"/>
    <cellStyle name="Valuta 2 2 2 6 5" xfId="1595" xr:uid="{00000000-0005-0000-0000-00001D1D0000}"/>
    <cellStyle name="Valuta 2 2 2 6 5 2" xfId="5269" xr:uid="{00000000-0005-0000-0000-00001E1D0000}"/>
    <cellStyle name="Valuta 2 2 2 6 6" xfId="4061" xr:uid="{00000000-0005-0000-0000-00001F1D0000}"/>
    <cellStyle name="Valuta 2 2 2 7" xfId="413" xr:uid="{00000000-0005-0000-0000-0000201D0000}"/>
    <cellStyle name="Valuta 2 2 2 7 2" xfId="806" xr:uid="{00000000-0005-0000-0000-0000211D0000}"/>
    <cellStyle name="Valuta 2 2 2 7 2 2" xfId="3337" xr:uid="{00000000-0005-0000-0000-0000221D0000}"/>
    <cellStyle name="Valuta 2 2 2 7 2 2 2" xfId="7009" xr:uid="{00000000-0005-0000-0000-0000231D0000}"/>
    <cellStyle name="Valuta 2 2 2 7 2 3" xfId="2103" xr:uid="{00000000-0005-0000-0000-0000241D0000}"/>
    <cellStyle name="Valuta 2 2 2 7 2 3 2" xfId="5777" xr:uid="{00000000-0005-0000-0000-0000251D0000}"/>
    <cellStyle name="Valuta 2 2 2 7 2 4" xfId="4569" xr:uid="{00000000-0005-0000-0000-0000261D0000}"/>
    <cellStyle name="Valuta 2 2 2 7 3" xfId="1216" xr:uid="{00000000-0005-0000-0000-0000271D0000}"/>
    <cellStyle name="Valuta 2 2 2 7 3 2" xfId="3747" xr:uid="{00000000-0005-0000-0000-0000281D0000}"/>
    <cellStyle name="Valuta 2 2 2 7 3 2 2" xfId="7419" xr:uid="{00000000-0005-0000-0000-0000291D0000}"/>
    <cellStyle name="Valuta 2 2 2 7 3 3" xfId="2513" xr:uid="{00000000-0005-0000-0000-00002A1D0000}"/>
    <cellStyle name="Valuta 2 2 2 7 3 3 2" xfId="6187" xr:uid="{00000000-0005-0000-0000-00002B1D0000}"/>
    <cellStyle name="Valuta 2 2 2 7 3 4" xfId="4979" xr:uid="{00000000-0005-0000-0000-00002C1D0000}"/>
    <cellStyle name="Valuta 2 2 2 7 4" xfId="2945" xr:uid="{00000000-0005-0000-0000-00002D1D0000}"/>
    <cellStyle name="Valuta 2 2 2 7 4 2" xfId="6617" xr:uid="{00000000-0005-0000-0000-00002E1D0000}"/>
    <cellStyle name="Valuta 2 2 2 7 5" xfId="1711" xr:uid="{00000000-0005-0000-0000-00002F1D0000}"/>
    <cellStyle name="Valuta 2 2 2 7 5 2" xfId="5385" xr:uid="{00000000-0005-0000-0000-0000301D0000}"/>
    <cellStyle name="Valuta 2 2 2 7 6" xfId="4177" xr:uid="{00000000-0005-0000-0000-0000311D0000}"/>
    <cellStyle name="Valuta 2 2 2 8" xfId="142" xr:uid="{00000000-0005-0000-0000-0000321D0000}"/>
    <cellStyle name="Valuta 2 2 2 8 2" xfId="541" xr:uid="{00000000-0005-0000-0000-0000331D0000}"/>
    <cellStyle name="Valuta 2 2 2 8 2 2" xfId="3072" xr:uid="{00000000-0005-0000-0000-0000341D0000}"/>
    <cellStyle name="Valuta 2 2 2 8 2 2 2" xfId="6744" xr:uid="{00000000-0005-0000-0000-0000351D0000}"/>
    <cellStyle name="Valuta 2 2 2 8 2 3" xfId="1838" xr:uid="{00000000-0005-0000-0000-0000361D0000}"/>
    <cellStyle name="Valuta 2 2 2 8 2 3 2" xfId="5512" xr:uid="{00000000-0005-0000-0000-0000371D0000}"/>
    <cellStyle name="Valuta 2 2 2 8 2 4" xfId="4304" xr:uid="{00000000-0005-0000-0000-0000381D0000}"/>
    <cellStyle name="Valuta 2 2 2 8 3" xfId="951" xr:uid="{00000000-0005-0000-0000-0000391D0000}"/>
    <cellStyle name="Valuta 2 2 2 8 3 2" xfId="3482" xr:uid="{00000000-0005-0000-0000-00003A1D0000}"/>
    <cellStyle name="Valuta 2 2 2 8 3 2 2" xfId="7154" xr:uid="{00000000-0005-0000-0000-00003B1D0000}"/>
    <cellStyle name="Valuta 2 2 2 8 3 3" xfId="2248" xr:uid="{00000000-0005-0000-0000-00003C1D0000}"/>
    <cellStyle name="Valuta 2 2 2 8 3 3 2" xfId="5922" xr:uid="{00000000-0005-0000-0000-00003D1D0000}"/>
    <cellStyle name="Valuta 2 2 2 8 3 4" xfId="4714" xr:uid="{00000000-0005-0000-0000-00003E1D0000}"/>
    <cellStyle name="Valuta 2 2 2 8 4" xfId="2680" xr:uid="{00000000-0005-0000-0000-00003F1D0000}"/>
    <cellStyle name="Valuta 2 2 2 8 4 2" xfId="6352" xr:uid="{00000000-0005-0000-0000-0000401D0000}"/>
    <cellStyle name="Valuta 2 2 2 8 5" xfId="1446" xr:uid="{00000000-0005-0000-0000-0000411D0000}"/>
    <cellStyle name="Valuta 2 2 2 8 5 2" xfId="5120" xr:uid="{00000000-0005-0000-0000-0000421D0000}"/>
    <cellStyle name="Valuta 2 2 2 8 6" xfId="3912" xr:uid="{00000000-0005-0000-0000-0000431D0000}"/>
    <cellStyle name="Valuta 2 2 2 9" xfId="509" xr:uid="{00000000-0005-0000-0000-0000441D0000}"/>
    <cellStyle name="Valuta 2 2 2 9 2" xfId="3040" xr:uid="{00000000-0005-0000-0000-0000451D0000}"/>
    <cellStyle name="Valuta 2 2 2 9 2 2" xfId="6712" xr:uid="{00000000-0005-0000-0000-0000461D0000}"/>
    <cellStyle name="Valuta 2 2 2 9 3" xfId="1806" xr:uid="{00000000-0005-0000-0000-0000471D0000}"/>
    <cellStyle name="Valuta 2 2 2 9 3 2" xfId="5480" xr:uid="{00000000-0005-0000-0000-0000481D0000}"/>
    <cellStyle name="Valuta 2 2 2 9 4" xfId="4272" xr:uid="{00000000-0005-0000-0000-0000491D0000}"/>
    <cellStyle name="Valuta 2 2 3" xfId="152" xr:uid="{00000000-0005-0000-0000-00004A1D0000}"/>
    <cellStyle name="Valuta 2 2 3 2" xfId="222" xr:uid="{00000000-0005-0000-0000-00004B1D0000}"/>
    <cellStyle name="Valuta 2 2 3 2 2" xfId="373" xr:uid="{00000000-0005-0000-0000-00004C1D0000}"/>
    <cellStyle name="Valuta 2 2 3 2 2 2" xfId="771" xr:uid="{00000000-0005-0000-0000-00004D1D0000}"/>
    <cellStyle name="Valuta 2 2 3 2 2 2 2" xfId="3302" xr:uid="{00000000-0005-0000-0000-00004E1D0000}"/>
    <cellStyle name="Valuta 2 2 3 2 2 2 2 2" xfId="6974" xr:uid="{00000000-0005-0000-0000-00004F1D0000}"/>
    <cellStyle name="Valuta 2 2 3 2 2 2 3" xfId="2068" xr:uid="{00000000-0005-0000-0000-0000501D0000}"/>
    <cellStyle name="Valuta 2 2 3 2 2 2 3 2" xfId="5742" xr:uid="{00000000-0005-0000-0000-0000511D0000}"/>
    <cellStyle name="Valuta 2 2 3 2 2 2 4" xfId="4534" xr:uid="{00000000-0005-0000-0000-0000521D0000}"/>
    <cellStyle name="Valuta 2 2 3 2 2 3" xfId="1181" xr:uid="{00000000-0005-0000-0000-0000531D0000}"/>
    <cellStyle name="Valuta 2 2 3 2 2 3 2" xfId="3712" xr:uid="{00000000-0005-0000-0000-0000541D0000}"/>
    <cellStyle name="Valuta 2 2 3 2 2 3 2 2" xfId="7384" xr:uid="{00000000-0005-0000-0000-0000551D0000}"/>
    <cellStyle name="Valuta 2 2 3 2 2 3 3" xfId="2478" xr:uid="{00000000-0005-0000-0000-0000561D0000}"/>
    <cellStyle name="Valuta 2 2 3 2 2 3 3 2" xfId="6152" xr:uid="{00000000-0005-0000-0000-0000571D0000}"/>
    <cellStyle name="Valuta 2 2 3 2 2 3 4" xfId="4944" xr:uid="{00000000-0005-0000-0000-0000581D0000}"/>
    <cellStyle name="Valuta 2 2 3 2 2 4" xfId="2910" xr:uid="{00000000-0005-0000-0000-0000591D0000}"/>
    <cellStyle name="Valuta 2 2 3 2 2 4 2" xfId="6582" xr:uid="{00000000-0005-0000-0000-00005A1D0000}"/>
    <cellStyle name="Valuta 2 2 3 2 2 5" xfId="1676" xr:uid="{00000000-0005-0000-0000-00005B1D0000}"/>
    <cellStyle name="Valuta 2 2 3 2 2 5 2" xfId="5350" xr:uid="{00000000-0005-0000-0000-00005C1D0000}"/>
    <cellStyle name="Valuta 2 2 3 2 2 6" xfId="4142" xr:uid="{00000000-0005-0000-0000-00005D1D0000}"/>
    <cellStyle name="Valuta 2 2 3 2 3" xfId="621" xr:uid="{00000000-0005-0000-0000-00005E1D0000}"/>
    <cellStyle name="Valuta 2 2 3 2 3 2" xfId="3152" xr:uid="{00000000-0005-0000-0000-00005F1D0000}"/>
    <cellStyle name="Valuta 2 2 3 2 3 2 2" xfId="6824" xr:uid="{00000000-0005-0000-0000-0000601D0000}"/>
    <cellStyle name="Valuta 2 2 3 2 3 3" xfId="1918" xr:uid="{00000000-0005-0000-0000-0000611D0000}"/>
    <cellStyle name="Valuta 2 2 3 2 3 3 2" xfId="5592" xr:uid="{00000000-0005-0000-0000-0000621D0000}"/>
    <cellStyle name="Valuta 2 2 3 2 3 4" xfId="4384" xr:uid="{00000000-0005-0000-0000-0000631D0000}"/>
    <cellStyle name="Valuta 2 2 3 2 4" xfId="1031" xr:uid="{00000000-0005-0000-0000-0000641D0000}"/>
    <cellStyle name="Valuta 2 2 3 2 4 2" xfId="3562" xr:uid="{00000000-0005-0000-0000-0000651D0000}"/>
    <cellStyle name="Valuta 2 2 3 2 4 2 2" xfId="7234" xr:uid="{00000000-0005-0000-0000-0000661D0000}"/>
    <cellStyle name="Valuta 2 2 3 2 4 3" xfId="2328" xr:uid="{00000000-0005-0000-0000-0000671D0000}"/>
    <cellStyle name="Valuta 2 2 3 2 4 3 2" xfId="6002" xr:uid="{00000000-0005-0000-0000-0000681D0000}"/>
    <cellStyle name="Valuta 2 2 3 2 4 4" xfId="4794" xr:uid="{00000000-0005-0000-0000-0000691D0000}"/>
    <cellStyle name="Valuta 2 2 3 2 5" xfId="2760" xr:uid="{00000000-0005-0000-0000-00006A1D0000}"/>
    <cellStyle name="Valuta 2 2 3 2 5 2" xfId="6432" xr:uid="{00000000-0005-0000-0000-00006B1D0000}"/>
    <cellStyle name="Valuta 2 2 3 2 6" xfId="1526" xr:uid="{00000000-0005-0000-0000-00006C1D0000}"/>
    <cellStyle name="Valuta 2 2 3 2 6 2" xfId="5200" xr:uid="{00000000-0005-0000-0000-00006D1D0000}"/>
    <cellStyle name="Valuta 2 2 3 2 7" xfId="3992" xr:uid="{00000000-0005-0000-0000-00006E1D0000}"/>
    <cellStyle name="Valuta 2 2 3 3" xfId="319" xr:uid="{00000000-0005-0000-0000-00006F1D0000}"/>
    <cellStyle name="Valuta 2 2 3 3 2" xfId="717" xr:uid="{00000000-0005-0000-0000-0000701D0000}"/>
    <cellStyle name="Valuta 2 2 3 3 2 2" xfId="3248" xr:uid="{00000000-0005-0000-0000-0000711D0000}"/>
    <cellStyle name="Valuta 2 2 3 3 2 2 2" xfId="6920" xr:uid="{00000000-0005-0000-0000-0000721D0000}"/>
    <cellStyle name="Valuta 2 2 3 3 2 3" xfId="2014" xr:uid="{00000000-0005-0000-0000-0000731D0000}"/>
    <cellStyle name="Valuta 2 2 3 3 2 3 2" xfId="5688" xr:uid="{00000000-0005-0000-0000-0000741D0000}"/>
    <cellStyle name="Valuta 2 2 3 3 2 4" xfId="4480" xr:uid="{00000000-0005-0000-0000-0000751D0000}"/>
    <cellStyle name="Valuta 2 2 3 3 3" xfId="1127" xr:uid="{00000000-0005-0000-0000-0000761D0000}"/>
    <cellStyle name="Valuta 2 2 3 3 3 2" xfId="3658" xr:uid="{00000000-0005-0000-0000-0000771D0000}"/>
    <cellStyle name="Valuta 2 2 3 3 3 2 2" xfId="7330" xr:uid="{00000000-0005-0000-0000-0000781D0000}"/>
    <cellStyle name="Valuta 2 2 3 3 3 3" xfId="2424" xr:uid="{00000000-0005-0000-0000-0000791D0000}"/>
    <cellStyle name="Valuta 2 2 3 3 3 3 2" xfId="6098" xr:uid="{00000000-0005-0000-0000-00007A1D0000}"/>
    <cellStyle name="Valuta 2 2 3 3 3 4" xfId="4890" xr:uid="{00000000-0005-0000-0000-00007B1D0000}"/>
    <cellStyle name="Valuta 2 2 3 3 4" xfId="2856" xr:uid="{00000000-0005-0000-0000-00007C1D0000}"/>
    <cellStyle name="Valuta 2 2 3 3 4 2" xfId="6528" xr:uid="{00000000-0005-0000-0000-00007D1D0000}"/>
    <cellStyle name="Valuta 2 2 3 3 5" xfId="1622" xr:uid="{00000000-0005-0000-0000-00007E1D0000}"/>
    <cellStyle name="Valuta 2 2 3 3 5 2" xfId="5296" xr:uid="{00000000-0005-0000-0000-00007F1D0000}"/>
    <cellStyle name="Valuta 2 2 3 3 6" xfId="4088" xr:uid="{00000000-0005-0000-0000-0000801D0000}"/>
    <cellStyle name="Valuta 2 2 3 4" xfId="423" xr:uid="{00000000-0005-0000-0000-0000811D0000}"/>
    <cellStyle name="Valuta 2 2 3 4 2" xfId="816" xr:uid="{00000000-0005-0000-0000-0000821D0000}"/>
    <cellStyle name="Valuta 2 2 3 4 2 2" xfId="3347" xr:uid="{00000000-0005-0000-0000-0000831D0000}"/>
    <cellStyle name="Valuta 2 2 3 4 2 2 2" xfId="7019" xr:uid="{00000000-0005-0000-0000-0000841D0000}"/>
    <cellStyle name="Valuta 2 2 3 4 2 3" xfId="2113" xr:uid="{00000000-0005-0000-0000-0000851D0000}"/>
    <cellStyle name="Valuta 2 2 3 4 2 3 2" xfId="5787" xr:uid="{00000000-0005-0000-0000-0000861D0000}"/>
    <cellStyle name="Valuta 2 2 3 4 2 4" xfId="4579" xr:uid="{00000000-0005-0000-0000-0000871D0000}"/>
    <cellStyle name="Valuta 2 2 3 4 3" xfId="1226" xr:uid="{00000000-0005-0000-0000-0000881D0000}"/>
    <cellStyle name="Valuta 2 2 3 4 3 2" xfId="3757" xr:uid="{00000000-0005-0000-0000-0000891D0000}"/>
    <cellStyle name="Valuta 2 2 3 4 3 2 2" xfId="7429" xr:uid="{00000000-0005-0000-0000-00008A1D0000}"/>
    <cellStyle name="Valuta 2 2 3 4 3 3" xfId="2523" xr:uid="{00000000-0005-0000-0000-00008B1D0000}"/>
    <cellStyle name="Valuta 2 2 3 4 3 3 2" xfId="6197" xr:uid="{00000000-0005-0000-0000-00008C1D0000}"/>
    <cellStyle name="Valuta 2 2 3 4 3 4" xfId="4989" xr:uid="{00000000-0005-0000-0000-00008D1D0000}"/>
    <cellStyle name="Valuta 2 2 3 4 4" xfId="2955" xr:uid="{00000000-0005-0000-0000-00008E1D0000}"/>
    <cellStyle name="Valuta 2 2 3 4 4 2" xfId="6627" xr:uid="{00000000-0005-0000-0000-00008F1D0000}"/>
    <cellStyle name="Valuta 2 2 3 4 5" xfId="1721" xr:uid="{00000000-0005-0000-0000-0000901D0000}"/>
    <cellStyle name="Valuta 2 2 3 4 5 2" xfId="5395" xr:uid="{00000000-0005-0000-0000-0000911D0000}"/>
    <cellStyle name="Valuta 2 2 3 4 6" xfId="4187" xr:uid="{00000000-0005-0000-0000-0000921D0000}"/>
    <cellStyle name="Valuta 2 2 3 5" xfId="551" xr:uid="{00000000-0005-0000-0000-0000931D0000}"/>
    <cellStyle name="Valuta 2 2 3 5 2" xfId="3082" xr:uid="{00000000-0005-0000-0000-0000941D0000}"/>
    <cellStyle name="Valuta 2 2 3 5 2 2" xfId="6754" xr:uid="{00000000-0005-0000-0000-0000951D0000}"/>
    <cellStyle name="Valuta 2 2 3 5 3" xfId="1848" xr:uid="{00000000-0005-0000-0000-0000961D0000}"/>
    <cellStyle name="Valuta 2 2 3 5 3 2" xfId="5522" xr:uid="{00000000-0005-0000-0000-0000971D0000}"/>
    <cellStyle name="Valuta 2 2 3 5 4" xfId="4314" xr:uid="{00000000-0005-0000-0000-0000981D0000}"/>
    <cellStyle name="Valuta 2 2 3 6" xfId="961" xr:uid="{00000000-0005-0000-0000-0000991D0000}"/>
    <cellStyle name="Valuta 2 2 3 6 2" xfId="3492" xr:uid="{00000000-0005-0000-0000-00009A1D0000}"/>
    <cellStyle name="Valuta 2 2 3 6 2 2" xfId="7164" xr:uid="{00000000-0005-0000-0000-00009B1D0000}"/>
    <cellStyle name="Valuta 2 2 3 6 3" xfId="2258" xr:uid="{00000000-0005-0000-0000-00009C1D0000}"/>
    <cellStyle name="Valuta 2 2 3 6 3 2" xfId="5932" xr:uid="{00000000-0005-0000-0000-00009D1D0000}"/>
    <cellStyle name="Valuta 2 2 3 6 4" xfId="4724" xr:uid="{00000000-0005-0000-0000-00009E1D0000}"/>
    <cellStyle name="Valuta 2 2 3 7" xfId="2690" xr:uid="{00000000-0005-0000-0000-00009F1D0000}"/>
    <cellStyle name="Valuta 2 2 3 7 2" xfId="6362" xr:uid="{00000000-0005-0000-0000-0000A01D0000}"/>
    <cellStyle name="Valuta 2 2 3 8" xfId="1456" xr:uid="{00000000-0005-0000-0000-0000A11D0000}"/>
    <cellStyle name="Valuta 2 2 3 8 2" xfId="5130" xr:uid="{00000000-0005-0000-0000-0000A21D0000}"/>
    <cellStyle name="Valuta 2 2 3 9" xfId="3922" xr:uid="{00000000-0005-0000-0000-0000A31D0000}"/>
    <cellStyle name="Valuta 2 2 4" xfId="168" xr:uid="{00000000-0005-0000-0000-0000A41D0000}"/>
    <cellStyle name="Valuta 2 2 4 2" xfId="244" xr:uid="{00000000-0005-0000-0000-0000A51D0000}"/>
    <cellStyle name="Valuta 2 2 4 2 2" xfId="382" xr:uid="{00000000-0005-0000-0000-0000A61D0000}"/>
    <cellStyle name="Valuta 2 2 4 2 2 2" xfId="780" xr:uid="{00000000-0005-0000-0000-0000A71D0000}"/>
    <cellStyle name="Valuta 2 2 4 2 2 2 2" xfId="3311" xr:uid="{00000000-0005-0000-0000-0000A81D0000}"/>
    <cellStyle name="Valuta 2 2 4 2 2 2 2 2" xfId="6983" xr:uid="{00000000-0005-0000-0000-0000A91D0000}"/>
    <cellStyle name="Valuta 2 2 4 2 2 2 3" xfId="2077" xr:uid="{00000000-0005-0000-0000-0000AA1D0000}"/>
    <cellStyle name="Valuta 2 2 4 2 2 2 3 2" xfId="5751" xr:uid="{00000000-0005-0000-0000-0000AB1D0000}"/>
    <cellStyle name="Valuta 2 2 4 2 2 2 4" xfId="4543" xr:uid="{00000000-0005-0000-0000-0000AC1D0000}"/>
    <cellStyle name="Valuta 2 2 4 2 2 3" xfId="1190" xr:uid="{00000000-0005-0000-0000-0000AD1D0000}"/>
    <cellStyle name="Valuta 2 2 4 2 2 3 2" xfId="3721" xr:uid="{00000000-0005-0000-0000-0000AE1D0000}"/>
    <cellStyle name="Valuta 2 2 4 2 2 3 2 2" xfId="7393" xr:uid="{00000000-0005-0000-0000-0000AF1D0000}"/>
    <cellStyle name="Valuta 2 2 4 2 2 3 3" xfId="2487" xr:uid="{00000000-0005-0000-0000-0000B01D0000}"/>
    <cellStyle name="Valuta 2 2 4 2 2 3 3 2" xfId="6161" xr:uid="{00000000-0005-0000-0000-0000B11D0000}"/>
    <cellStyle name="Valuta 2 2 4 2 2 3 4" xfId="4953" xr:uid="{00000000-0005-0000-0000-0000B21D0000}"/>
    <cellStyle name="Valuta 2 2 4 2 2 4" xfId="2919" xr:uid="{00000000-0005-0000-0000-0000B31D0000}"/>
    <cellStyle name="Valuta 2 2 4 2 2 4 2" xfId="6591" xr:uid="{00000000-0005-0000-0000-0000B41D0000}"/>
    <cellStyle name="Valuta 2 2 4 2 2 5" xfId="1685" xr:uid="{00000000-0005-0000-0000-0000B51D0000}"/>
    <cellStyle name="Valuta 2 2 4 2 2 5 2" xfId="5359" xr:uid="{00000000-0005-0000-0000-0000B61D0000}"/>
    <cellStyle name="Valuta 2 2 4 2 2 6" xfId="4151" xr:uid="{00000000-0005-0000-0000-0000B71D0000}"/>
    <cellStyle name="Valuta 2 2 4 2 3" xfId="643" xr:uid="{00000000-0005-0000-0000-0000B81D0000}"/>
    <cellStyle name="Valuta 2 2 4 2 3 2" xfId="3174" xr:uid="{00000000-0005-0000-0000-0000B91D0000}"/>
    <cellStyle name="Valuta 2 2 4 2 3 2 2" xfId="6846" xr:uid="{00000000-0005-0000-0000-0000BA1D0000}"/>
    <cellStyle name="Valuta 2 2 4 2 3 3" xfId="1940" xr:uid="{00000000-0005-0000-0000-0000BB1D0000}"/>
    <cellStyle name="Valuta 2 2 4 2 3 3 2" xfId="5614" xr:uid="{00000000-0005-0000-0000-0000BC1D0000}"/>
    <cellStyle name="Valuta 2 2 4 2 3 4" xfId="4406" xr:uid="{00000000-0005-0000-0000-0000BD1D0000}"/>
    <cellStyle name="Valuta 2 2 4 2 4" xfId="1053" xr:uid="{00000000-0005-0000-0000-0000BE1D0000}"/>
    <cellStyle name="Valuta 2 2 4 2 4 2" xfId="3584" xr:uid="{00000000-0005-0000-0000-0000BF1D0000}"/>
    <cellStyle name="Valuta 2 2 4 2 4 2 2" xfId="7256" xr:uid="{00000000-0005-0000-0000-0000C01D0000}"/>
    <cellStyle name="Valuta 2 2 4 2 4 3" xfId="2350" xr:uid="{00000000-0005-0000-0000-0000C11D0000}"/>
    <cellStyle name="Valuta 2 2 4 2 4 3 2" xfId="6024" xr:uid="{00000000-0005-0000-0000-0000C21D0000}"/>
    <cellStyle name="Valuta 2 2 4 2 4 4" xfId="4816" xr:uid="{00000000-0005-0000-0000-0000C31D0000}"/>
    <cellStyle name="Valuta 2 2 4 2 5" xfId="2782" xr:uid="{00000000-0005-0000-0000-0000C41D0000}"/>
    <cellStyle name="Valuta 2 2 4 2 5 2" xfId="6454" xr:uid="{00000000-0005-0000-0000-0000C51D0000}"/>
    <cellStyle name="Valuta 2 2 4 2 6" xfId="1548" xr:uid="{00000000-0005-0000-0000-0000C61D0000}"/>
    <cellStyle name="Valuta 2 2 4 2 6 2" xfId="5222" xr:uid="{00000000-0005-0000-0000-0000C71D0000}"/>
    <cellStyle name="Valuta 2 2 4 2 7" xfId="4014" xr:uid="{00000000-0005-0000-0000-0000C81D0000}"/>
    <cellStyle name="Valuta 2 2 4 3" xfId="328" xr:uid="{00000000-0005-0000-0000-0000C91D0000}"/>
    <cellStyle name="Valuta 2 2 4 3 2" xfId="726" xr:uid="{00000000-0005-0000-0000-0000CA1D0000}"/>
    <cellStyle name="Valuta 2 2 4 3 2 2" xfId="3257" xr:uid="{00000000-0005-0000-0000-0000CB1D0000}"/>
    <cellStyle name="Valuta 2 2 4 3 2 2 2" xfId="6929" xr:uid="{00000000-0005-0000-0000-0000CC1D0000}"/>
    <cellStyle name="Valuta 2 2 4 3 2 3" xfId="2023" xr:uid="{00000000-0005-0000-0000-0000CD1D0000}"/>
    <cellStyle name="Valuta 2 2 4 3 2 3 2" xfId="5697" xr:uid="{00000000-0005-0000-0000-0000CE1D0000}"/>
    <cellStyle name="Valuta 2 2 4 3 2 4" xfId="4489" xr:uid="{00000000-0005-0000-0000-0000CF1D0000}"/>
    <cellStyle name="Valuta 2 2 4 3 3" xfId="1136" xr:uid="{00000000-0005-0000-0000-0000D01D0000}"/>
    <cellStyle name="Valuta 2 2 4 3 3 2" xfId="3667" xr:uid="{00000000-0005-0000-0000-0000D11D0000}"/>
    <cellStyle name="Valuta 2 2 4 3 3 2 2" xfId="7339" xr:uid="{00000000-0005-0000-0000-0000D21D0000}"/>
    <cellStyle name="Valuta 2 2 4 3 3 3" xfId="2433" xr:uid="{00000000-0005-0000-0000-0000D31D0000}"/>
    <cellStyle name="Valuta 2 2 4 3 3 3 2" xfId="6107" xr:uid="{00000000-0005-0000-0000-0000D41D0000}"/>
    <cellStyle name="Valuta 2 2 4 3 3 4" xfId="4899" xr:uid="{00000000-0005-0000-0000-0000D51D0000}"/>
    <cellStyle name="Valuta 2 2 4 3 4" xfId="2865" xr:uid="{00000000-0005-0000-0000-0000D61D0000}"/>
    <cellStyle name="Valuta 2 2 4 3 4 2" xfId="6537" xr:uid="{00000000-0005-0000-0000-0000D71D0000}"/>
    <cellStyle name="Valuta 2 2 4 3 5" xfId="1631" xr:uid="{00000000-0005-0000-0000-0000D81D0000}"/>
    <cellStyle name="Valuta 2 2 4 3 5 2" xfId="5305" xr:uid="{00000000-0005-0000-0000-0000D91D0000}"/>
    <cellStyle name="Valuta 2 2 4 3 6" xfId="4097" xr:uid="{00000000-0005-0000-0000-0000DA1D0000}"/>
    <cellStyle name="Valuta 2 2 4 4" xfId="441" xr:uid="{00000000-0005-0000-0000-0000DB1D0000}"/>
    <cellStyle name="Valuta 2 2 4 4 2" xfId="834" xr:uid="{00000000-0005-0000-0000-0000DC1D0000}"/>
    <cellStyle name="Valuta 2 2 4 4 2 2" xfId="3365" xr:uid="{00000000-0005-0000-0000-0000DD1D0000}"/>
    <cellStyle name="Valuta 2 2 4 4 2 2 2" xfId="7037" xr:uid="{00000000-0005-0000-0000-0000DE1D0000}"/>
    <cellStyle name="Valuta 2 2 4 4 2 3" xfId="2131" xr:uid="{00000000-0005-0000-0000-0000DF1D0000}"/>
    <cellStyle name="Valuta 2 2 4 4 2 3 2" xfId="5805" xr:uid="{00000000-0005-0000-0000-0000E01D0000}"/>
    <cellStyle name="Valuta 2 2 4 4 2 4" xfId="4597" xr:uid="{00000000-0005-0000-0000-0000E11D0000}"/>
    <cellStyle name="Valuta 2 2 4 4 3" xfId="1244" xr:uid="{00000000-0005-0000-0000-0000E21D0000}"/>
    <cellStyle name="Valuta 2 2 4 4 3 2" xfId="3775" xr:uid="{00000000-0005-0000-0000-0000E31D0000}"/>
    <cellStyle name="Valuta 2 2 4 4 3 2 2" xfId="7447" xr:uid="{00000000-0005-0000-0000-0000E41D0000}"/>
    <cellStyle name="Valuta 2 2 4 4 3 3" xfId="2541" xr:uid="{00000000-0005-0000-0000-0000E51D0000}"/>
    <cellStyle name="Valuta 2 2 4 4 3 3 2" xfId="6215" xr:uid="{00000000-0005-0000-0000-0000E61D0000}"/>
    <cellStyle name="Valuta 2 2 4 4 3 4" xfId="5007" xr:uid="{00000000-0005-0000-0000-0000E71D0000}"/>
    <cellStyle name="Valuta 2 2 4 4 4" xfId="2973" xr:uid="{00000000-0005-0000-0000-0000E81D0000}"/>
    <cellStyle name="Valuta 2 2 4 4 4 2" xfId="6645" xr:uid="{00000000-0005-0000-0000-0000E91D0000}"/>
    <cellStyle name="Valuta 2 2 4 4 5" xfId="1739" xr:uid="{00000000-0005-0000-0000-0000EA1D0000}"/>
    <cellStyle name="Valuta 2 2 4 4 5 2" xfId="5413" xr:uid="{00000000-0005-0000-0000-0000EB1D0000}"/>
    <cellStyle name="Valuta 2 2 4 4 6" xfId="4205" xr:uid="{00000000-0005-0000-0000-0000EC1D0000}"/>
    <cellStyle name="Valuta 2 2 4 5" xfId="567" xr:uid="{00000000-0005-0000-0000-0000ED1D0000}"/>
    <cellStyle name="Valuta 2 2 4 5 2" xfId="3098" xr:uid="{00000000-0005-0000-0000-0000EE1D0000}"/>
    <cellStyle name="Valuta 2 2 4 5 2 2" xfId="6770" xr:uid="{00000000-0005-0000-0000-0000EF1D0000}"/>
    <cellStyle name="Valuta 2 2 4 5 3" xfId="1864" xr:uid="{00000000-0005-0000-0000-0000F01D0000}"/>
    <cellStyle name="Valuta 2 2 4 5 3 2" xfId="5538" xr:uid="{00000000-0005-0000-0000-0000F11D0000}"/>
    <cellStyle name="Valuta 2 2 4 5 4" xfId="4330" xr:uid="{00000000-0005-0000-0000-0000F21D0000}"/>
    <cellStyle name="Valuta 2 2 4 6" xfId="977" xr:uid="{00000000-0005-0000-0000-0000F31D0000}"/>
    <cellStyle name="Valuta 2 2 4 6 2" xfId="3508" xr:uid="{00000000-0005-0000-0000-0000F41D0000}"/>
    <cellStyle name="Valuta 2 2 4 6 2 2" xfId="7180" xr:uid="{00000000-0005-0000-0000-0000F51D0000}"/>
    <cellStyle name="Valuta 2 2 4 6 3" xfId="2274" xr:uid="{00000000-0005-0000-0000-0000F61D0000}"/>
    <cellStyle name="Valuta 2 2 4 6 3 2" xfId="5948" xr:uid="{00000000-0005-0000-0000-0000F71D0000}"/>
    <cellStyle name="Valuta 2 2 4 6 4" xfId="4740" xr:uid="{00000000-0005-0000-0000-0000F81D0000}"/>
    <cellStyle name="Valuta 2 2 4 7" xfId="2706" xr:uid="{00000000-0005-0000-0000-0000F91D0000}"/>
    <cellStyle name="Valuta 2 2 4 7 2" xfId="6378" xr:uid="{00000000-0005-0000-0000-0000FA1D0000}"/>
    <cellStyle name="Valuta 2 2 4 8" xfId="1472" xr:uid="{00000000-0005-0000-0000-0000FB1D0000}"/>
    <cellStyle name="Valuta 2 2 4 8 2" xfId="5146" xr:uid="{00000000-0005-0000-0000-0000FC1D0000}"/>
    <cellStyle name="Valuta 2 2 4 9" xfId="3938" xr:uid="{00000000-0005-0000-0000-0000FD1D0000}"/>
    <cellStyle name="Valuta 2 2 5" xfId="186" xr:uid="{00000000-0005-0000-0000-0000FE1D0000}"/>
    <cellStyle name="Valuta 2 2 5 2" xfId="262" xr:uid="{00000000-0005-0000-0000-0000FF1D0000}"/>
    <cellStyle name="Valuta 2 2 5 2 2" xfId="355" xr:uid="{00000000-0005-0000-0000-0000001E0000}"/>
    <cellStyle name="Valuta 2 2 5 2 2 2" xfId="753" xr:uid="{00000000-0005-0000-0000-0000011E0000}"/>
    <cellStyle name="Valuta 2 2 5 2 2 2 2" xfId="3284" xr:uid="{00000000-0005-0000-0000-0000021E0000}"/>
    <cellStyle name="Valuta 2 2 5 2 2 2 2 2" xfId="6956" xr:uid="{00000000-0005-0000-0000-0000031E0000}"/>
    <cellStyle name="Valuta 2 2 5 2 2 2 3" xfId="2050" xr:uid="{00000000-0005-0000-0000-0000041E0000}"/>
    <cellStyle name="Valuta 2 2 5 2 2 2 3 2" xfId="5724" xr:uid="{00000000-0005-0000-0000-0000051E0000}"/>
    <cellStyle name="Valuta 2 2 5 2 2 2 4" xfId="4516" xr:uid="{00000000-0005-0000-0000-0000061E0000}"/>
    <cellStyle name="Valuta 2 2 5 2 2 3" xfId="1163" xr:uid="{00000000-0005-0000-0000-0000071E0000}"/>
    <cellStyle name="Valuta 2 2 5 2 2 3 2" xfId="3694" xr:uid="{00000000-0005-0000-0000-0000081E0000}"/>
    <cellStyle name="Valuta 2 2 5 2 2 3 2 2" xfId="7366" xr:uid="{00000000-0005-0000-0000-0000091E0000}"/>
    <cellStyle name="Valuta 2 2 5 2 2 3 3" xfId="2460" xr:uid="{00000000-0005-0000-0000-00000A1E0000}"/>
    <cellStyle name="Valuta 2 2 5 2 2 3 3 2" xfId="6134" xr:uid="{00000000-0005-0000-0000-00000B1E0000}"/>
    <cellStyle name="Valuta 2 2 5 2 2 3 4" xfId="4926" xr:uid="{00000000-0005-0000-0000-00000C1E0000}"/>
    <cellStyle name="Valuta 2 2 5 2 2 4" xfId="2892" xr:uid="{00000000-0005-0000-0000-00000D1E0000}"/>
    <cellStyle name="Valuta 2 2 5 2 2 4 2" xfId="6564" xr:uid="{00000000-0005-0000-0000-00000E1E0000}"/>
    <cellStyle name="Valuta 2 2 5 2 2 5" xfId="1658" xr:uid="{00000000-0005-0000-0000-00000F1E0000}"/>
    <cellStyle name="Valuta 2 2 5 2 2 5 2" xfId="5332" xr:uid="{00000000-0005-0000-0000-0000101E0000}"/>
    <cellStyle name="Valuta 2 2 5 2 2 6" xfId="4124" xr:uid="{00000000-0005-0000-0000-0000111E0000}"/>
    <cellStyle name="Valuta 2 2 5 2 3" xfId="660" xr:uid="{00000000-0005-0000-0000-0000121E0000}"/>
    <cellStyle name="Valuta 2 2 5 2 3 2" xfId="3191" xr:uid="{00000000-0005-0000-0000-0000131E0000}"/>
    <cellStyle name="Valuta 2 2 5 2 3 2 2" xfId="6863" xr:uid="{00000000-0005-0000-0000-0000141E0000}"/>
    <cellStyle name="Valuta 2 2 5 2 3 3" xfId="1957" xr:uid="{00000000-0005-0000-0000-0000151E0000}"/>
    <cellStyle name="Valuta 2 2 5 2 3 3 2" xfId="5631" xr:uid="{00000000-0005-0000-0000-0000161E0000}"/>
    <cellStyle name="Valuta 2 2 5 2 3 4" xfId="4423" xr:uid="{00000000-0005-0000-0000-0000171E0000}"/>
    <cellStyle name="Valuta 2 2 5 2 4" xfId="1070" xr:uid="{00000000-0005-0000-0000-0000181E0000}"/>
    <cellStyle name="Valuta 2 2 5 2 4 2" xfId="3601" xr:uid="{00000000-0005-0000-0000-0000191E0000}"/>
    <cellStyle name="Valuta 2 2 5 2 4 2 2" xfId="7273" xr:uid="{00000000-0005-0000-0000-00001A1E0000}"/>
    <cellStyle name="Valuta 2 2 5 2 4 3" xfId="2367" xr:uid="{00000000-0005-0000-0000-00001B1E0000}"/>
    <cellStyle name="Valuta 2 2 5 2 4 3 2" xfId="6041" xr:uid="{00000000-0005-0000-0000-00001C1E0000}"/>
    <cellStyle name="Valuta 2 2 5 2 4 4" xfId="4833" xr:uid="{00000000-0005-0000-0000-00001D1E0000}"/>
    <cellStyle name="Valuta 2 2 5 2 5" xfId="2799" xr:uid="{00000000-0005-0000-0000-00001E1E0000}"/>
    <cellStyle name="Valuta 2 2 5 2 5 2" xfId="6471" xr:uid="{00000000-0005-0000-0000-00001F1E0000}"/>
    <cellStyle name="Valuta 2 2 5 2 6" xfId="1565" xr:uid="{00000000-0005-0000-0000-0000201E0000}"/>
    <cellStyle name="Valuta 2 2 5 2 6 2" xfId="5239" xr:uid="{00000000-0005-0000-0000-0000211E0000}"/>
    <cellStyle name="Valuta 2 2 5 2 7" xfId="4031" xr:uid="{00000000-0005-0000-0000-0000221E0000}"/>
    <cellStyle name="Valuta 2 2 5 3" xfId="301" xr:uid="{00000000-0005-0000-0000-0000231E0000}"/>
    <cellStyle name="Valuta 2 2 5 3 2" xfId="699" xr:uid="{00000000-0005-0000-0000-0000241E0000}"/>
    <cellStyle name="Valuta 2 2 5 3 2 2" xfId="3230" xr:uid="{00000000-0005-0000-0000-0000251E0000}"/>
    <cellStyle name="Valuta 2 2 5 3 2 2 2" xfId="6902" xr:uid="{00000000-0005-0000-0000-0000261E0000}"/>
    <cellStyle name="Valuta 2 2 5 3 2 3" xfId="1996" xr:uid="{00000000-0005-0000-0000-0000271E0000}"/>
    <cellStyle name="Valuta 2 2 5 3 2 3 2" xfId="5670" xr:uid="{00000000-0005-0000-0000-0000281E0000}"/>
    <cellStyle name="Valuta 2 2 5 3 2 4" xfId="4462" xr:uid="{00000000-0005-0000-0000-0000291E0000}"/>
    <cellStyle name="Valuta 2 2 5 3 3" xfId="1109" xr:uid="{00000000-0005-0000-0000-00002A1E0000}"/>
    <cellStyle name="Valuta 2 2 5 3 3 2" xfId="3640" xr:uid="{00000000-0005-0000-0000-00002B1E0000}"/>
    <cellStyle name="Valuta 2 2 5 3 3 2 2" xfId="7312" xr:uid="{00000000-0005-0000-0000-00002C1E0000}"/>
    <cellStyle name="Valuta 2 2 5 3 3 3" xfId="2406" xr:uid="{00000000-0005-0000-0000-00002D1E0000}"/>
    <cellStyle name="Valuta 2 2 5 3 3 3 2" xfId="6080" xr:uid="{00000000-0005-0000-0000-00002E1E0000}"/>
    <cellStyle name="Valuta 2 2 5 3 3 4" xfId="4872" xr:uid="{00000000-0005-0000-0000-00002F1E0000}"/>
    <cellStyle name="Valuta 2 2 5 3 4" xfId="2838" xr:uid="{00000000-0005-0000-0000-0000301E0000}"/>
    <cellStyle name="Valuta 2 2 5 3 4 2" xfId="6510" xr:uid="{00000000-0005-0000-0000-0000311E0000}"/>
    <cellStyle name="Valuta 2 2 5 3 5" xfId="1604" xr:uid="{00000000-0005-0000-0000-0000321E0000}"/>
    <cellStyle name="Valuta 2 2 5 3 5 2" xfId="5278" xr:uid="{00000000-0005-0000-0000-0000331E0000}"/>
    <cellStyle name="Valuta 2 2 5 3 6" xfId="4070" xr:uid="{00000000-0005-0000-0000-0000341E0000}"/>
    <cellStyle name="Valuta 2 2 5 4" xfId="459" xr:uid="{00000000-0005-0000-0000-0000351E0000}"/>
    <cellStyle name="Valuta 2 2 5 4 2" xfId="852" xr:uid="{00000000-0005-0000-0000-0000361E0000}"/>
    <cellStyle name="Valuta 2 2 5 4 2 2" xfId="3383" xr:uid="{00000000-0005-0000-0000-0000371E0000}"/>
    <cellStyle name="Valuta 2 2 5 4 2 2 2" xfId="7055" xr:uid="{00000000-0005-0000-0000-0000381E0000}"/>
    <cellStyle name="Valuta 2 2 5 4 2 3" xfId="2149" xr:uid="{00000000-0005-0000-0000-0000391E0000}"/>
    <cellStyle name="Valuta 2 2 5 4 2 3 2" xfId="5823" xr:uid="{00000000-0005-0000-0000-00003A1E0000}"/>
    <cellStyle name="Valuta 2 2 5 4 2 4" xfId="4615" xr:uid="{00000000-0005-0000-0000-00003B1E0000}"/>
    <cellStyle name="Valuta 2 2 5 4 3" xfId="1262" xr:uid="{00000000-0005-0000-0000-00003C1E0000}"/>
    <cellStyle name="Valuta 2 2 5 4 3 2" xfId="3793" xr:uid="{00000000-0005-0000-0000-00003D1E0000}"/>
    <cellStyle name="Valuta 2 2 5 4 3 2 2" xfId="7465" xr:uid="{00000000-0005-0000-0000-00003E1E0000}"/>
    <cellStyle name="Valuta 2 2 5 4 3 3" xfId="2559" xr:uid="{00000000-0005-0000-0000-00003F1E0000}"/>
    <cellStyle name="Valuta 2 2 5 4 3 3 2" xfId="6233" xr:uid="{00000000-0005-0000-0000-0000401E0000}"/>
    <cellStyle name="Valuta 2 2 5 4 3 4" xfId="5025" xr:uid="{00000000-0005-0000-0000-0000411E0000}"/>
    <cellStyle name="Valuta 2 2 5 4 4" xfId="2991" xr:uid="{00000000-0005-0000-0000-0000421E0000}"/>
    <cellStyle name="Valuta 2 2 5 4 4 2" xfId="6663" xr:uid="{00000000-0005-0000-0000-0000431E0000}"/>
    <cellStyle name="Valuta 2 2 5 4 5" xfId="1757" xr:uid="{00000000-0005-0000-0000-0000441E0000}"/>
    <cellStyle name="Valuta 2 2 5 4 5 2" xfId="5431" xr:uid="{00000000-0005-0000-0000-0000451E0000}"/>
    <cellStyle name="Valuta 2 2 5 4 6" xfId="4223" xr:uid="{00000000-0005-0000-0000-0000461E0000}"/>
    <cellStyle name="Valuta 2 2 5 5" xfId="585" xr:uid="{00000000-0005-0000-0000-0000471E0000}"/>
    <cellStyle name="Valuta 2 2 5 5 2" xfId="3116" xr:uid="{00000000-0005-0000-0000-0000481E0000}"/>
    <cellStyle name="Valuta 2 2 5 5 2 2" xfId="6788" xr:uid="{00000000-0005-0000-0000-0000491E0000}"/>
    <cellStyle name="Valuta 2 2 5 5 3" xfId="1882" xr:uid="{00000000-0005-0000-0000-00004A1E0000}"/>
    <cellStyle name="Valuta 2 2 5 5 3 2" xfId="5556" xr:uid="{00000000-0005-0000-0000-00004B1E0000}"/>
    <cellStyle name="Valuta 2 2 5 5 4" xfId="4348" xr:uid="{00000000-0005-0000-0000-00004C1E0000}"/>
    <cellStyle name="Valuta 2 2 5 6" xfId="995" xr:uid="{00000000-0005-0000-0000-00004D1E0000}"/>
    <cellStyle name="Valuta 2 2 5 6 2" xfId="3526" xr:uid="{00000000-0005-0000-0000-00004E1E0000}"/>
    <cellStyle name="Valuta 2 2 5 6 2 2" xfId="7198" xr:uid="{00000000-0005-0000-0000-00004F1E0000}"/>
    <cellStyle name="Valuta 2 2 5 6 3" xfId="2292" xr:uid="{00000000-0005-0000-0000-0000501E0000}"/>
    <cellStyle name="Valuta 2 2 5 6 3 2" xfId="5966" xr:uid="{00000000-0005-0000-0000-0000511E0000}"/>
    <cellStyle name="Valuta 2 2 5 6 4" xfId="4758" xr:uid="{00000000-0005-0000-0000-0000521E0000}"/>
    <cellStyle name="Valuta 2 2 5 7" xfId="2724" xr:uid="{00000000-0005-0000-0000-0000531E0000}"/>
    <cellStyle name="Valuta 2 2 5 7 2" xfId="6396" xr:uid="{00000000-0005-0000-0000-0000541E0000}"/>
    <cellStyle name="Valuta 2 2 5 8" xfId="1490" xr:uid="{00000000-0005-0000-0000-0000551E0000}"/>
    <cellStyle name="Valuta 2 2 5 8 2" xfId="5164" xr:uid="{00000000-0005-0000-0000-0000561E0000}"/>
    <cellStyle name="Valuta 2 2 5 9" xfId="3956" xr:uid="{00000000-0005-0000-0000-0000571E0000}"/>
    <cellStyle name="Valuta 2 2 6" xfId="195" xr:uid="{00000000-0005-0000-0000-0000581E0000}"/>
    <cellStyle name="Valuta 2 2 6 2" xfId="337" xr:uid="{00000000-0005-0000-0000-0000591E0000}"/>
    <cellStyle name="Valuta 2 2 6 2 2" xfId="735" xr:uid="{00000000-0005-0000-0000-00005A1E0000}"/>
    <cellStyle name="Valuta 2 2 6 2 2 2" xfId="3266" xr:uid="{00000000-0005-0000-0000-00005B1E0000}"/>
    <cellStyle name="Valuta 2 2 6 2 2 2 2" xfId="6938" xr:uid="{00000000-0005-0000-0000-00005C1E0000}"/>
    <cellStyle name="Valuta 2 2 6 2 2 3" xfId="2032" xr:uid="{00000000-0005-0000-0000-00005D1E0000}"/>
    <cellStyle name="Valuta 2 2 6 2 2 3 2" xfId="5706" xr:uid="{00000000-0005-0000-0000-00005E1E0000}"/>
    <cellStyle name="Valuta 2 2 6 2 2 4" xfId="4498" xr:uid="{00000000-0005-0000-0000-00005F1E0000}"/>
    <cellStyle name="Valuta 2 2 6 2 3" xfId="1145" xr:uid="{00000000-0005-0000-0000-0000601E0000}"/>
    <cellStyle name="Valuta 2 2 6 2 3 2" xfId="3676" xr:uid="{00000000-0005-0000-0000-0000611E0000}"/>
    <cellStyle name="Valuta 2 2 6 2 3 2 2" xfId="7348" xr:uid="{00000000-0005-0000-0000-0000621E0000}"/>
    <cellStyle name="Valuta 2 2 6 2 3 3" xfId="2442" xr:uid="{00000000-0005-0000-0000-0000631E0000}"/>
    <cellStyle name="Valuta 2 2 6 2 3 3 2" xfId="6116" xr:uid="{00000000-0005-0000-0000-0000641E0000}"/>
    <cellStyle name="Valuta 2 2 6 2 3 4" xfId="4908" xr:uid="{00000000-0005-0000-0000-0000651E0000}"/>
    <cellStyle name="Valuta 2 2 6 2 4" xfId="2874" xr:uid="{00000000-0005-0000-0000-0000661E0000}"/>
    <cellStyle name="Valuta 2 2 6 2 4 2" xfId="6546" xr:uid="{00000000-0005-0000-0000-0000671E0000}"/>
    <cellStyle name="Valuta 2 2 6 2 5" xfId="1640" xr:uid="{00000000-0005-0000-0000-0000681E0000}"/>
    <cellStyle name="Valuta 2 2 6 2 5 2" xfId="5314" xr:uid="{00000000-0005-0000-0000-0000691E0000}"/>
    <cellStyle name="Valuta 2 2 6 2 6" xfId="4106" xr:uid="{00000000-0005-0000-0000-00006A1E0000}"/>
    <cellStyle name="Valuta 2 2 6 3" xfId="468" xr:uid="{00000000-0005-0000-0000-00006B1E0000}"/>
    <cellStyle name="Valuta 2 2 6 3 2" xfId="861" xr:uid="{00000000-0005-0000-0000-00006C1E0000}"/>
    <cellStyle name="Valuta 2 2 6 3 2 2" xfId="3392" xr:uid="{00000000-0005-0000-0000-00006D1E0000}"/>
    <cellStyle name="Valuta 2 2 6 3 2 2 2" xfId="7064" xr:uid="{00000000-0005-0000-0000-00006E1E0000}"/>
    <cellStyle name="Valuta 2 2 6 3 2 3" xfId="2158" xr:uid="{00000000-0005-0000-0000-00006F1E0000}"/>
    <cellStyle name="Valuta 2 2 6 3 2 3 2" xfId="5832" xr:uid="{00000000-0005-0000-0000-0000701E0000}"/>
    <cellStyle name="Valuta 2 2 6 3 2 4" xfId="4624" xr:uid="{00000000-0005-0000-0000-0000711E0000}"/>
    <cellStyle name="Valuta 2 2 6 3 3" xfId="1271" xr:uid="{00000000-0005-0000-0000-0000721E0000}"/>
    <cellStyle name="Valuta 2 2 6 3 3 2" xfId="3802" xr:uid="{00000000-0005-0000-0000-0000731E0000}"/>
    <cellStyle name="Valuta 2 2 6 3 3 2 2" xfId="7474" xr:uid="{00000000-0005-0000-0000-0000741E0000}"/>
    <cellStyle name="Valuta 2 2 6 3 3 3" xfId="2568" xr:uid="{00000000-0005-0000-0000-0000751E0000}"/>
    <cellStyle name="Valuta 2 2 6 3 3 3 2" xfId="6242" xr:uid="{00000000-0005-0000-0000-0000761E0000}"/>
    <cellStyle name="Valuta 2 2 6 3 3 4" xfId="5034" xr:uid="{00000000-0005-0000-0000-0000771E0000}"/>
    <cellStyle name="Valuta 2 2 6 3 4" xfId="3000" xr:uid="{00000000-0005-0000-0000-0000781E0000}"/>
    <cellStyle name="Valuta 2 2 6 3 4 2" xfId="6672" xr:uid="{00000000-0005-0000-0000-0000791E0000}"/>
    <cellStyle name="Valuta 2 2 6 3 5" xfId="1766" xr:uid="{00000000-0005-0000-0000-00007A1E0000}"/>
    <cellStyle name="Valuta 2 2 6 3 5 2" xfId="5440" xr:uid="{00000000-0005-0000-0000-00007B1E0000}"/>
    <cellStyle name="Valuta 2 2 6 3 6" xfId="4232" xr:uid="{00000000-0005-0000-0000-00007C1E0000}"/>
    <cellStyle name="Valuta 2 2 6 4" xfId="594" xr:uid="{00000000-0005-0000-0000-00007D1E0000}"/>
    <cellStyle name="Valuta 2 2 6 4 2" xfId="3125" xr:uid="{00000000-0005-0000-0000-00007E1E0000}"/>
    <cellStyle name="Valuta 2 2 6 4 2 2" xfId="6797" xr:uid="{00000000-0005-0000-0000-00007F1E0000}"/>
    <cellStyle name="Valuta 2 2 6 4 3" xfId="1891" xr:uid="{00000000-0005-0000-0000-0000801E0000}"/>
    <cellStyle name="Valuta 2 2 6 4 3 2" xfId="5565" xr:uid="{00000000-0005-0000-0000-0000811E0000}"/>
    <cellStyle name="Valuta 2 2 6 4 4" xfId="4357" xr:uid="{00000000-0005-0000-0000-0000821E0000}"/>
    <cellStyle name="Valuta 2 2 6 5" xfId="1004" xr:uid="{00000000-0005-0000-0000-0000831E0000}"/>
    <cellStyle name="Valuta 2 2 6 5 2" xfId="3535" xr:uid="{00000000-0005-0000-0000-0000841E0000}"/>
    <cellStyle name="Valuta 2 2 6 5 2 2" xfId="7207" xr:uid="{00000000-0005-0000-0000-0000851E0000}"/>
    <cellStyle name="Valuta 2 2 6 5 3" xfId="2301" xr:uid="{00000000-0005-0000-0000-0000861E0000}"/>
    <cellStyle name="Valuta 2 2 6 5 3 2" xfId="5975" xr:uid="{00000000-0005-0000-0000-0000871E0000}"/>
    <cellStyle name="Valuta 2 2 6 5 4" xfId="4767" xr:uid="{00000000-0005-0000-0000-0000881E0000}"/>
    <cellStyle name="Valuta 2 2 6 6" xfId="2733" xr:uid="{00000000-0005-0000-0000-0000891E0000}"/>
    <cellStyle name="Valuta 2 2 6 6 2" xfId="6405" xr:uid="{00000000-0005-0000-0000-00008A1E0000}"/>
    <cellStyle name="Valuta 2 2 6 7" xfId="1499" xr:uid="{00000000-0005-0000-0000-00008B1E0000}"/>
    <cellStyle name="Valuta 2 2 6 7 2" xfId="5173" xr:uid="{00000000-0005-0000-0000-00008C1E0000}"/>
    <cellStyle name="Valuta 2 2 6 8" xfId="3965" xr:uid="{00000000-0005-0000-0000-00008D1E0000}"/>
    <cellStyle name="Valuta 2 2 7" xfId="213" xr:uid="{00000000-0005-0000-0000-00008E1E0000}"/>
    <cellStyle name="Valuta 2 2 7 2" xfId="612" xr:uid="{00000000-0005-0000-0000-00008F1E0000}"/>
    <cellStyle name="Valuta 2 2 7 2 2" xfId="3143" xr:uid="{00000000-0005-0000-0000-0000901E0000}"/>
    <cellStyle name="Valuta 2 2 7 2 2 2" xfId="6815" xr:uid="{00000000-0005-0000-0000-0000911E0000}"/>
    <cellStyle name="Valuta 2 2 7 2 3" xfId="1909" xr:uid="{00000000-0005-0000-0000-0000921E0000}"/>
    <cellStyle name="Valuta 2 2 7 2 3 2" xfId="5583" xr:uid="{00000000-0005-0000-0000-0000931E0000}"/>
    <cellStyle name="Valuta 2 2 7 2 4" xfId="4375" xr:uid="{00000000-0005-0000-0000-0000941E0000}"/>
    <cellStyle name="Valuta 2 2 7 3" xfId="1022" xr:uid="{00000000-0005-0000-0000-0000951E0000}"/>
    <cellStyle name="Valuta 2 2 7 3 2" xfId="3553" xr:uid="{00000000-0005-0000-0000-0000961E0000}"/>
    <cellStyle name="Valuta 2 2 7 3 2 2" xfId="7225" xr:uid="{00000000-0005-0000-0000-0000971E0000}"/>
    <cellStyle name="Valuta 2 2 7 3 3" xfId="2319" xr:uid="{00000000-0005-0000-0000-0000981E0000}"/>
    <cellStyle name="Valuta 2 2 7 3 3 2" xfId="5993" xr:uid="{00000000-0005-0000-0000-0000991E0000}"/>
    <cellStyle name="Valuta 2 2 7 3 4" xfId="4785" xr:uid="{00000000-0005-0000-0000-00009A1E0000}"/>
    <cellStyle name="Valuta 2 2 7 4" xfId="2751" xr:uid="{00000000-0005-0000-0000-00009B1E0000}"/>
    <cellStyle name="Valuta 2 2 7 4 2" xfId="6423" xr:uid="{00000000-0005-0000-0000-00009C1E0000}"/>
    <cellStyle name="Valuta 2 2 7 5" xfId="1517" xr:uid="{00000000-0005-0000-0000-00009D1E0000}"/>
    <cellStyle name="Valuta 2 2 7 5 2" xfId="5191" xr:uid="{00000000-0005-0000-0000-00009E1E0000}"/>
    <cellStyle name="Valuta 2 2 7 6" xfId="3983" xr:uid="{00000000-0005-0000-0000-00009F1E0000}"/>
    <cellStyle name="Valuta 2 2 8" xfId="271" xr:uid="{00000000-0005-0000-0000-0000A01E0000}"/>
    <cellStyle name="Valuta 2 2 8 2" xfId="669" xr:uid="{00000000-0005-0000-0000-0000A11E0000}"/>
    <cellStyle name="Valuta 2 2 8 2 2" xfId="3200" xr:uid="{00000000-0005-0000-0000-0000A21E0000}"/>
    <cellStyle name="Valuta 2 2 8 2 2 2" xfId="6872" xr:uid="{00000000-0005-0000-0000-0000A31E0000}"/>
    <cellStyle name="Valuta 2 2 8 2 3" xfId="1966" xr:uid="{00000000-0005-0000-0000-0000A41E0000}"/>
    <cellStyle name="Valuta 2 2 8 2 3 2" xfId="5640" xr:uid="{00000000-0005-0000-0000-0000A51E0000}"/>
    <cellStyle name="Valuta 2 2 8 2 4" xfId="4432" xr:uid="{00000000-0005-0000-0000-0000A61E0000}"/>
    <cellStyle name="Valuta 2 2 8 3" xfId="1079" xr:uid="{00000000-0005-0000-0000-0000A71E0000}"/>
    <cellStyle name="Valuta 2 2 8 3 2" xfId="3610" xr:uid="{00000000-0005-0000-0000-0000A81E0000}"/>
    <cellStyle name="Valuta 2 2 8 3 2 2" xfId="7282" xr:uid="{00000000-0005-0000-0000-0000A91E0000}"/>
    <cellStyle name="Valuta 2 2 8 3 3" xfId="2376" xr:uid="{00000000-0005-0000-0000-0000AA1E0000}"/>
    <cellStyle name="Valuta 2 2 8 3 3 2" xfId="6050" xr:uid="{00000000-0005-0000-0000-0000AB1E0000}"/>
    <cellStyle name="Valuta 2 2 8 3 4" xfId="4842" xr:uid="{00000000-0005-0000-0000-0000AC1E0000}"/>
    <cellStyle name="Valuta 2 2 8 4" xfId="2808" xr:uid="{00000000-0005-0000-0000-0000AD1E0000}"/>
    <cellStyle name="Valuta 2 2 8 4 2" xfId="6480" xr:uid="{00000000-0005-0000-0000-0000AE1E0000}"/>
    <cellStyle name="Valuta 2 2 8 5" xfId="1574" xr:uid="{00000000-0005-0000-0000-0000AF1E0000}"/>
    <cellStyle name="Valuta 2 2 8 5 2" xfId="5248" xr:uid="{00000000-0005-0000-0000-0000B01E0000}"/>
    <cellStyle name="Valuta 2 2 8 6" xfId="4040" xr:uid="{00000000-0005-0000-0000-0000B11E0000}"/>
    <cellStyle name="Valuta 2 2 9" xfId="283" xr:uid="{00000000-0005-0000-0000-0000B21E0000}"/>
    <cellStyle name="Valuta 2 2 9 2" xfId="681" xr:uid="{00000000-0005-0000-0000-0000B31E0000}"/>
    <cellStyle name="Valuta 2 2 9 2 2" xfId="3212" xr:uid="{00000000-0005-0000-0000-0000B41E0000}"/>
    <cellStyle name="Valuta 2 2 9 2 2 2" xfId="6884" xr:uid="{00000000-0005-0000-0000-0000B51E0000}"/>
    <cellStyle name="Valuta 2 2 9 2 3" xfId="1978" xr:uid="{00000000-0005-0000-0000-0000B61E0000}"/>
    <cellStyle name="Valuta 2 2 9 2 3 2" xfId="5652" xr:uid="{00000000-0005-0000-0000-0000B71E0000}"/>
    <cellStyle name="Valuta 2 2 9 2 4" xfId="4444" xr:uid="{00000000-0005-0000-0000-0000B81E0000}"/>
    <cellStyle name="Valuta 2 2 9 3" xfId="1091" xr:uid="{00000000-0005-0000-0000-0000B91E0000}"/>
    <cellStyle name="Valuta 2 2 9 3 2" xfId="3622" xr:uid="{00000000-0005-0000-0000-0000BA1E0000}"/>
    <cellStyle name="Valuta 2 2 9 3 2 2" xfId="7294" xr:uid="{00000000-0005-0000-0000-0000BB1E0000}"/>
    <cellStyle name="Valuta 2 2 9 3 3" xfId="2388" xr:uid="{00000000-0005-0000-0000-0000BC1E0000}"/>
    <cellStyle name="Valuta 2 2 9 3 3 2" xfId="6062" xr:uid="{00000000-0005-0000-0000-0000BD1E0000}"/>
    <cellStyle name="Valuta 2 2 9 3 4" xfId="4854" xr:uid="{00000000-0005-0000-0000-0000BE1E0000}"/>
    <cellStyle name="Valuta 2 2 9 4" xfId="2820" xr:uid="{00000000-0005-0000-0000-0000BF1E0000}"/>
    <cellStyle name="Valuta 2 2 9 4 2" xfId="6492" xr:uid="{00000000-0005-0000-0000-0000C01E0000}"/>
    <cellStyle name="Valuta 2 2 9 5" xfId="1586" xr:uid="{00000000-0005-0000-0000-0000C11E0000}"/>
    <cellStyle name="Valuta 2 2 9 5 2" xfId="5260" xr:uid="{00000000-0005-0000-0000-0000C21E0000}"/>
    <cellStyle name="Valuta 2 2 9 6" xfId="4052" xr:uid="{00000000-0005-0000-0000-0000C31E0000}"/>
    <cellStyle name="Valuta 2 3" xfId="108" xr:uid="{00000000-0005-0000-0000-0000C41E0000}"/>
    <cellStyle name="Valuta 2 3 10" xfId="897" xr:uid="{00000000-0005-0000-0000-0000C51E0000}"/>
    <cellStyle name="Valuta 2 3 10 2" xfId="3428" xr:uid="{00000000-0005-0000-0000-0000C61E0000}"/>
    <cellStyle name="Valuta 2 3 10 2 2" xfId="7100" xr:uid="{00000000-0005-0000-0000-0000C71E0000}"/>
    <cellStyle name="Valuta 2 3 10 3" xfId="2194" xr:uid="{00000000-0005-0000-0000-0000C81E0000}"/>
    <cellStyle name="Valuta 2 3 10 3 2" xfId="5868" xr:uid="{00000000-0005-0000-0000-0000C91E0000}"/>
    <cellStyle name="Valuta 2 3 10 4" xfId="4660" xr:uid="{00000000-0005-0000-0000-0000CA1E0000}"/>
    <cellStyle name="Valuta 2 3 11" xfId="924" xr:uid="{00000000-0005-0000-0000-0000CB1E0000}"/>
    <cellStyle name="Valuta 2 3 11 2" xfId="3455" xr:uid="{00000000-0005-0000-0000-0000CC1E0000}"/>
    <cellStyle name="Valuta 2 3 11 2 2" xfId="7127" xr:uid="{00000000-0005-0000-0000-0000CD1E0000}"/>
    <cellStyle name="Valuta 2 3 11 3" xfId="2221" xr:uid="{00000000-0005-0000-0000-0000CE1E0000}"/>
    <cellStyle name="Valuta 2 3 11 3 2" xfId="5895" xr:uid="{00000000-0005-0000-0000-0000CF1E0000}"/>
    <cellStyle name="Valuta 2 3 11 4" xfId="4687" xr:uid="{00000000-0005-0000-0000-0000D01E0000}"/>
    <cellStyle name="Valuta 2 3 12" xfId="2609" xr:uid="{00000000-0005-0000-0000-0000D11E0000}"/>
    <cellStyle name="Valuta 2 3 12 2" xfId="3843" xr:uid="{00000000-0005-0000-0000-0000D21E0000}"/>
    <cellStyle name="Valuta 2 3 12 2 2" xfId="7515" xr:uid="{00000000-0005-0000-0000-0000D31E0000}"/>
    <cellStyle name="Valuta 2 3 12 3" xfId="6283" xr:uid="{00000000-0005-0000-0000-0000D41E0000}"/>
    <cellStyle name="Valuta 2 3 13" xfId="2653" xr:uid="{00000000-0005-0000-0000-0000D51E0000}"/>
    <cellStyle name="Valuta 2 3 13 2" xfId="6325" xr:uid="{00000000-0005-0000-0000-0000D61E0000}"/>
    <cellStyle name="Valuta 2 3 14" xfId="1419" xr:uid="{00000000-0005-0000-0000-0000D71E0000}"/>
    <cellStyle name="Valuta 2 3 14 2" xfId="5093" xr:uid="{00000000-0005-0000-0000-0000D81E0000}"/>
    <cellStyle name="Valuta 2 3 15" xfId="3885" xr:uid="{00000000-0005-0000-0000-0000D91E0000}"/>
    <cellStyle name="Valuta 2 3 2" xfId="154" xr:uid="{00000000-0005-0000-0000-0000DA1E0000}"/>
    <cellStyle name="Valuta 2 3 2 2" xfId="246" xr:uid="{00000000-0005-0000-0000-0000DB1E0000}"/>
    <cellStyle name="Valuta 2 3 2 2 2" xfId="357" xr:uid="{00000000-0005-0000-0000-0000DC1E0000}"/>
    <cellStyle name="Valuta 2 3 2 2 2 2" xfId="755" xr:uid="{00000000-0005-0000-0000-0000DD1E0000}"/>
    <cellStyle name="Valuta 2 3 2 2 2 2 2" xfId="3286" xr:uid="{00000000-0005-0000-0000-0000DE1E0000}"/>
    <cellStyle name="Valuta 2 3 2 2 2 2 2 2" xfId="6958" xr:uid="{00000000-0005-0000-0000-0000DF1E0000}"/>
    <cellStyle name="Valuta 2 3 2 2 2 2 3" xfId="2052" xr:uid="{00000000-0005-0000-0000-0000E01E0000}"/>
    <cellStyle name="Valuta 2 3 2 2 2 2 3 2" xfId="5726" xr:uid="{00000000-0005-0000-0000-0000E11E0000}"/>
    <cellStyle name="Valuta 2 3 2 2 2 2 4" xfId="4518" xr:uid="{00000000-0005-0000-0000-0000E21E0000}"/>
    <cellStyle name="Valuta 2 3 2 2 2 3" xfId="1165" xr:uid="{00000000-0005-0000-0000-0000E31E0000}"/>
    <cellStyle name="Valuta 2 3 2 2 2 3 2" xfId="3696" xr:uid="{00000000-0005-0000-0000-0000E41E0000}"/>
    <cellStyle name="Valuta 2 3 2 2 2 3 2 2" xfId="7368" xr:uid="{00000000-0005-0000-0000-0000E51E0000}"/>
    <cellStyle name="Valuta 2 3 2 2 2 3 3" xfId="2462" xr:uid="{00000000-0005-0000-0000-0000E61E0000}"/>
    <cellStyle name="Valuta 2 3 2 2 2 3 3 2" xfId="6136" xr:uid="{00000000-0005-0000-0000-0000E71E0000}"/>
    <cellStyle name="Valuta 2 3 2 2 2 3 4" xfId="4928" xr:uid="{00000000-0005-0000-0000-0000E81E0000}"/>
    <cellStyle name="Valuta 2 3 2 2 2 4" xfId="2894" xr:uid="{00000000-0005-0000-0000-0000E91E0000}"/>
    <cellStyle name="Valuta 2 3 2 2 2 4 2" xfId="6566" xr:uid="{00000000-0005-0000-0000-0000EA1E0000}"/>
    <cellStyle name="Valuta 2 3 2 2 2 5" xfId="1660" xr:uid="{00000000-0005-0000-0000-0000EB1E0000}"/>
    <cellStyle name="Valuta 2 3 2 2 2 5 2" xfId="5334" xr:uid="{00000000-0005-0000-0000-0000EC1E0000}"/>
    <cellStyle name="Valuta 2 3 2 2 2 6" xfId="4126" xr:uid="{00000000-0005-0000-0000-0000ED1E0000}"/>
    <cellStyle name="Valuta 2 3 2 2 3" xfId="645" xr:uid="{00000000-0005-0000-0000-0000EE1E0000}"/>
    <cellStyle name="Valuta 2 3 2 2 3 2" xfId="3176" xr:uid="{00000000-0005-0000-0000-0000EF1E0000}"/>
    <cellStyle name="Valuta 2 3 2 2 3 2 2" xfId="6848" xr:uid="{00000000-0005-0000-0000-0000F01E0000}"/>
    <cellStyle name="Valuta 2 3 2 2 3 3" xfId="1942" xr:uid="{00000000-0005-0000-0000-0000F11E0000}"/>
    <cellStyle name="Valuta 2 3 2 2 3 3 2" xfId="5616" xr:uid="{00000000-0005-0000-0000-0000F21E0000}"/>
    <cellStyle name="Valuta 2 3 2 2 3 4" xfId="4408" xr:uid="{00000000-0005-0000-0000-0000F31E0000}"/>
    <cellStyle name="Valuta 2 3 2 2 4" xfId="1055" xr:uid="{00000000-0005-0000-0000-0000F41E0000}"/>
    <cellStyle name="Valuta 2 3 2 2 4 2" xfId="3586" xr:uid="{00000000-0005-0000-0000-0000F51E0000}"/>
    <cellStyle name="Valuta 2 3 2 2 4 2 2" xfId="7258" xr:uid="{00000000-0005-0000-0000-0000F61E0000}"/>
    <cellStyle name="Valuta 2 3 2 2 4 3" xfId="2352" xr:uid="{00000000-0005-0000-0000-0000F71E0000}"/>
    <cellStyle name="Valuta 2 3 2 2 4 3 2" xfId="6026" xr:uid="{00000000-0005-0000-0000-0000F81E0000}"/>
    <cellStyle name="Valuta 2 3 2 2 4 4" xfId="4818" xr:uid="{00000000-0005-0000-0000-0000F91E0000}"/>
    <cellStyle name="Valuta 2 3 2 2 5" xfId="2784" xr:uid="{00000000-0005-0000-0000-0000FA1E0000}"/>
    <cellStyle name="Valuta 2 3 2 2 5 2" xfId="6456" xr:uid="{00000000-0005-0000-0000-0000FB1E0000}"/>
    <cellStyle name="Valuta 2 3 2 2 6" xfId="1550" xr:uid="{00000000-0005-0000-0000-0000FC1E0000}"/>
    <cellStyle name="Valuta 2 3 2 2 6 2" xfId="5224" xr:uid="{00000000-0005-0000-0000-0000FD1E0000}"/>
    <cellStyle name="Valuta 2 3 2 2 7" xfId="4016" xr:uid="{00000000-0005-0000-0000-0000FE1E0000}"/>
    <cellStyle name="Valuta 2 3 2 3" xfId="303" xr:uid="{00000000-0005-0000-0000-0000FF1E0000}"/>
    <cellStyle name="Valuta 2 3 2 3 2" xfId="701" xr:uid="{00000000-0005-0000-0000-0000001F0000}"/>
    <cellStyle name="Valuta 2 3 2 3 2 2" xfId="3232" xr:uid="{00000000-0005-0000-0000-0000011F0000}"/>
    <cellStyle name="Valuta 2 3 2 3 2 2 2" xfId="6904" xr:uid="{00000000-0005-0000-0000-0000021F0000}"/>
    <cellStyle name="Valuta 2 3 2 3 2 3" xfId="1998" xr:uid="{00000000-0005-0000-0000-0000031F0000}"/>
    <cellStyle name="Valuta 2 3 2 3 2 3 2" xfId="5672" xr:uid="{00000000-0005-0000-0000-0000041F0000}"/>
    <cellStyle name="Valuta 2 3 2 3 2 4" xfId="4464" xr:uid="{00000000-0005-0000-0000-0000051F0000}"/>
    <cellStyle name="Valuta 2 3 2 3 3" xfId="1111" xr:uid="{00000000-0005-0000-0000-0000061F0000}"/>
    <cellStyle name="Valuta 2 3 2 3 3 2" xfId="3642" xr:uid="{00000000-0005-0000-0000-0000071F0000}"/>
    <cellStyle name="Valuta 2 3 2 3 3 2 2" xfId="7314" xr:uid="{00000000-0005-0000-0000-0000081F0000}"/>
    <cellStyle name="Valuta 2 3 2 3 3 3" xfId="2408" xr:uid="{00000000-0005-0000-0000-0000091F0000}"/>
    <cellStyle name="Valuta 2 3 2 3 3 3 2" xfId="6082" xr:uid="{00000000-0005-0000-0000-00000A1F0000}"/>
    <cellStyle name="Valuta 2 3 2 3 3 4" xfId="4874" xr:uid="{00000000-0005-0000-0000-00000B1F0000}"/>
    <cellStyle name="Valuta 2 3 2 3 4" xfId="2840" xr:uid="{00000000-0005-0000-0000-00000C1F0000}"/>
    <cellStyle name="Valuta 2 3 2 3 4 2" xfId="6512" xr:uid="{00000000-0005-0000-0000-00000D1F0000}"/>
    <cellStyle name="Valuta 2 3 2 3 5" xfId="1606" xr:uid="{00000000-0005-0000-0000-00000E1F0000}"/>
    <cellStyle name="Valuta 2 3 2 3 5 2" xfId="5280" xr:uid="{00000000-0005-0000-0000-00000F1F0000}"/>
    <cellStyle name="Valuta 2 3 2 3 6" xfId="4072" xr:uid="{00000000-0005-0000-0000-0000101F0000}"/>
    <cellStyle name="Valuta 2 3 2 4" xfId="425" xr:uid="{00000000-0005-0000-0000-0000111F0000}"/>
    <cellStyle name="Valuta 2 3 2 4 2" xfId="818" xr:uid="{00000000-0005-0000-0000-0000121F0000}"/>
    <cellStyle name="Valuta 2 3 2 4 2 2" xfId="3349" xr:uid="{00000000-0005-0000-0000-0000131F0000}"/>
    <cellStyle name="Valuta 2 3 2 4 2 2 2" xfId="7021" xr:uid="{00000000-0005-0000-0000-0000141F0000}"/>
    <cellStyle name="Valuta 2 3 2 4 2 3" xfId="2115" xr:uid="{00000000-0005-0000-0000-0000151F0000}"/>
    <cellStyle name="Valuta 2 3 2 4 2 3 2" xfId="5789" xr:uid="{00000000-0005-0000-0000-0000161F0000}"/>
    <cellStyle name="Valuta 2 3 2 4 2 4" xfId="4581" xr:uid="{00000000-0005-0000-0000-0000171F0000}"/>
    <cellStyle name="Valuta 2 3 2 4 3" xfId="1228" xr:uid="{00000000-0005-0000-0000-0000181F0000}"/>
    <cellStyle name="Valuta 2 3 2 4 3 2" xfId="3759" xr:uid="{00000000-0005-0000-0000-0000191F0000}"/>
    <cellStyle name="Valuta 2 3 2 4 3 2 2" xfId="7431" xr:uid="{00000000-0005-0000-0000-00001A1F0000}"/>
    <cellStyle name="Valuta 2 3 2 4 3 3" xfId="2525" xr:uid="{00000000-0005-0000-0000-00001B1F0000}"/>
    <cellStyle name="Valuta 2 3 2 4 3 3 2" xfId="6199" xr:uid="{00000000-0005-0000-0000-00001C1F0000}"/>
    <cellStyle name="Valuta 2 3 2 4 3 4" xfId="4991" xr:uid="{00000000-0005-0000-0000-00001D1F0000}"/>
    <cellStyle name="Valuta 2 3 2 4 4" xfId="2957" xr:uid="{00000000-0005-0000-0000-00001E1F0000}"/>
    <cellStyle name="Valuta 2 3 2 4 4 2" xfId="6629" xr:uid="{00000000-0005-0000-0000-00001F1F0000}"/>
    <cellStyle name="Valuta 2 3 2 4 5" xfId="1723" xr:uid="{00000000-0005-0000-0000-0000201F0000}"/>
    <cellStyle name="Valuta 2 3 2 4 5 2" xfId="5397" xr:uid="{00000000-0005-0000-0000-0000211F0000}"/>
    <cellStyle name="Valuta 2 3 2 4 6" xfId="4189" xr:uid="{00000000-0005-0000-0000-0000221F0000}"/>
    <cellStyle name="Valuta 2 3 2 5" xfId="553" xr:uid="{00000000-0005-0000-0000-0000231F0000}"/>
    <cellStyle name="Valuta 2 3 2 5 2" xfId="3084" xr:uid="{00000000-0005-0000-0000-0000241F0000}"/>
    <cellStyle name="Valuta 2 3 2 5 2 2" xfId="6756" xr:uid="{00000000-0005-0000-0000-0000251F0000}"/>
    <cellStyle name="Valuta 2 3 2 5 3" xfId="1850" xr:uid="{00000000-0005-0000-0000-0000261F0000}"/>
    <cellStyle name="Valuta 2 3 2 5 3 2" xfId="5524" xr:uid="{00000000-0005-0000-0000-0000271F0000}"/>
    <cellStyle name="Valuta 2 3 2 5 4" xfId="4316" xr:uid="{00000000-0005-0000-0000-0000281F0000}"/>
    <cellStyle name="Valuta 2 3 2 6" xfId="963" xr:uid="{00000000-0005-0000-0000-0000291F0000}"/>
    <cellStyle name="Valuta 2 3 2 6 2" xfId="3494" xr:uid="{00000000-0005-0000-0000-00002A1F0000}"/>
    <cellStyle name="Valuta 2 3 2 6 2 2" xfId="7166" xr:uid="{00000000-0005-0000-0000-00002B1F0000}"/>
    <cellStyle name="Valuta 2 3 2 6 3" xfId="2260" xr:uid="{00000000-0005-0000-0000-00002C1F0000}"/>
    <cellStyle name="Valuta 2 3 2 6 3 2" xfId="5934" xr:uid="{00000000-0005-0000-0000-00002D1F0000}"/>
    <cellStyle name="Valuta 2 3 2 6 4" xfId="4726" xr:uid="{00000000-0005-0000-0000-00002E1F0000}"/>
    <cellStyle name="Valuta 2 3 2 7" xfId="2692" xr:uid="{00000000-0005-0000-0000-00002F1F0000}"/>
    <cellStyle name="Valuta 2 3 2 7 2" xfId="6364" xr:uid="{00000000-0005-0000-0000-0000301F0000}"/>
    <cellStyle name="Valuta 2 3 2 8" xfId="1458" xr:uid="{00000000-0005-0000-0000-0000311F0000}"/>
    <cellStyle name="Valuta 2 3 2 8 2" xfId="5132" xr:uid="{00000000-0005-0000-0000-0000321F0000}"/>
    <cellStyle name="Valuta 2 3 2 9" xfId="3924" xr:uid="{00000000-0005-0000-0000-0000331F0000}"/>
    <cellStyle name="Valuta 2 3 3" xfId="170" xr:uid="{00000000-0005-0000-0000-0000341F0000}"/>
    <cellStyle name="Valuta 2 3 3 2" xfId="339" xr:uid="{00000000-0005-0000-0000-0000351F0000}"/>
    <cellStyle name="Valuta 2 3 3 2 2" xfId="737" xr:uid="{00000000-0005-0000-0000-0000361F0000}"/>
    <cellStyle name="Valuta 2 3 3 2 2 2" xfId="3268" xr:uid="{00000000-0005-0000-0000-0000371F0000}"/>
    <cellStyle name="Valuta 2 3 3 2 2 2 2" xfId="6940" xr:uid="{00000000-0005-0000-0000-0000381F0000}"/>
    <cellStyle name="Valuta 2 3 3 2 2 3" xfId="2034" xr:uid="{00000000-0005-0000-0000-0000391F0000}"/>
    <cellStyle name="Valuta 2 3 3 2 2 3 2" xfId="5708" xr:uid="{00000000-0005-0000-0000-00003A1F0000}"/>
    <cellStyle name="Valuta 2 3 3 2 2 4" xfId="4500" xr:uid="{00000000-0005-0000-0000-00003B1F0000}"/>
    <cellStyle name="Valuta 2 3 3 2 3" xfId="1147" xr:uid="{00000000-0005-0000-0000-00003C1F0000}"/>
    <cellStyle name="Valuta 2 3 3 2 3 2" xfId="3678" xr:uid="{00000000-0005-0000-0000-00003D1F0000}"/>
    <cellStyle name="Valuta 2 3 3 2 3 2 2" xfId="7350" xr:uid="{00000000-0005-0000-0000-00003E1F0000}"/>
    <cellStyle name="Valuta 2 3 3 2 3 3" xfId="2444" xr:uid="{00000000-0005-0000-0000-00003F1F0000}"/>
    <cellStyle name="Valuta 2 3 3 2 3 3 2" xfId="6118" xr:uid="{00000000-0005-0000-0000-0000401F0000}"/>
    <cellStyle name="Valuta 2 3 3 2 3 4" xfId="4910" xr:uid="{00000000-0005-0000-0000-0000411F0000}"/>
    <cellStyle name="Valuta 2 3 3 2 4" xfId="2876" xr:uid="{00000000-0005-0000-0000-0000421F0000}"/>
    <cellStyle name="Valuta 2 3 3 2 4 2" xfId="6548" xr:uid="{00000000-0005-0000-0000-0000431F0000}"/>
    <cellStyle name="Valuta 2 3 3 2 5" xfId="1642" xr:uid="{00000000-0005-0000-0000-0000441F0000}"/>
    <cellStyle name="Valuta 2 3 3 2 5 2" xfId="5316" xr:uid="{00000000-0005-0000-0000-0000451F0000}"/>
    <cellStyle name="Valuta 2 3 3 2 6" xfId="4108" xr:uid="{00000000-0005-0000-0000-0000461F0000}"/>
    <cellStyle name="Valuta 2 3 3 3" xfId="443" xr:uid="{00000000-0005-0000-0000-0000471F0000}"/>
    <cellStyle name="Valuta 2 3 3 3 2" xfId="836" xr:uid="{00000000-0005-0000-0000-0000481F0000}"/>
    <cellStyle name="Valuta 2 3 3 3 2 2" xfId="3367" xr:uid="{00000000-0005-0000-0000-0000491F0000}"/>
    <cellStyle name="Valuta 2 3 3 3 2 2 2" xfId="7039" xr:uid="{00000000-0005-0000-0000-00004A1F0000}"/>
    <cellStyle name="Valuta 2 3 3 3 2 3" xfId="2133" xr:uid="{00000000-0005-0000-0000-00004B1F0000}"/>
    <cellStyle name="Valuta 2 3 3 3 2 3 2" xfId="5807" xr:uid="{00000000-0005-0000-0000-00004C1F0000}"/>
    <cellStyle name="Valuta 2 3 3 3 2 4" xfId="4599" xr:uid="{00000000-0005-0000-0000-00004D1F0000}"/>
    <cellStyle name="Valuta 2 3 3 3 3" xfId="1246" xr:uid="{00000000-0005-0000-0000-00004E1F0000}"/>
    <cellStyle name="Valuta 2 3 3 3 3 2" xfId="3777" xr:uid="{00000000-0005-0000-0000-00004F1F0000}"/>
    <cellStyle name="Valuta 2 3 3 3 3 2 2" xfId="7449" xr:uid="{00000000-0005-0000-0000-0000501F0000}"/>
    <cellStyle name="Valuta 2 3 3 3 3 3" xfId="2543" xr:uid="{00000000-0005-0000-0000-0000511F0000}"/>
    <cellStyle name="Valuta 2 3 3 3 3 3 2" xfId="6217" xr:uid="{00000000-0005-0000-0000-0000521F0000}"/>
    <cellStyle name="Valuta 2 3 3 3 3 4" xfId="5009" xr:uid="{00000000-0005-0000-0000-0000531F0000}"/>
    <cellStyle name="Valuta 2 3 3 3 4" xfId="2975" xr:uid="{00000000-0005-0000-0000-0000541F0000}"/>
    <cellStyle name="Valuta 2 3 3 3 4 2" xfId="6647" xr:uid="{00000000-0005-0000-0000-0000551F0000}"/>
    <cellStyle name="Valuta 2 3 3 3 5" xfId="1741" xr:uid="{00000000-0005-0000-0000-0000561F0000}"/>
    <cellStyle name="Valuta 2 3 3 3 5 2" xfId="5415" xr:uid="{00000000-0005-0000-0000-0000571F0000}"/>
    <cellStyle name="Valuta 2 3 3 3 6" xfId="4207" xr:uid="{00000000-0005-0000-0000-0000581F0000}"/>
    <cellStyle name="Valuta 2 3 3 4" xfId="569" xr:uid="{00000000-0005-0000-0000-0000591F0000}"/>
    <cellStyle name="Valuta 2 3 3 4 2" xfId="3100" xr:uid="{00000000-0005-0000-0000-00005A1F0000}"/>
    <cellStyle name="Valuta 2 3 3 4 2 2" xfId="6772" xr:uid="{00000000-0005-0000-0000-00005B1F0000}"/>
    <cellStyle name="Valuta 2 3 3 4 3" xfId="1866" xr:uid="{00000000-0005-0000-0000-00005C1F0000}"/>
    <cellStyle name="Valuta 2 3 3 4 3 2" xfId="5540" xr:uid="{00000000-0005-0000-0000-00005D1F0000}"/>
    <cellStyle name="Valuta 2 3 3 4 4" xfId="4332" xr:uid="{00000000-0005-0000-0000-00005E1F0000}"/>
    <cellStyle name="Valuta 2 3 3 5" xfId="979" xr:uid="{00000000-0005-0000-0000-00005F1F0000}"/>
    <cellStyle name="Valuta 2 3 3 5 2" xfId="3510" xr:uid="{00000000-0005-0000-0000-0000601F0000}"/>
    <cellStyle name="Valuta 2 3 3 5 2 2" xfId="7182" xr:uid="{00000000-0005-0000-0000-0000611F0000}"/>
    <cellStyle name="Valuta 2 3 3 5 3" xfId="2276" xr:uid="{00000000-0005-0000-0000-0000621F0000}"/>
    <cellStyle name="Valuta 2 3 3 5 3 2" xfId="5950" xr:uid="{00000000-0005-0000-0000-0000631F0000}"/>
    <cellStyle name="Valuta 2 3 3 5 4" xfId="4742" xr:uid="{00000000-0005-0000-0000-0000641F0000}"/>
    <cellStyle name="Valuta 2 3 3 6" xfId="2708" xr:uid="{00000000-0005-0000-0000-0000651F0000}"/>
    <cellStyle name="Valuta 2 3 3 6 2" xfId="6380" xr:uid="{00000000-0005-0000-0000-0000661F0000}"/>
    <cellStyle name="Valuta 2 3 3 7" xfId="1474" xr:uid="{00000000-0005-0000-0000-0000671F0000}"/>
    <cellStyle name="Valuta 2 3 3 7 2" xfId="5148" xr:uid="{00000000-0005-0000-0000-0000681F0000}"/>
    <cellStyle name="Valuta 2 3 3 8" xfId="3940" xr:uid="{00000000-0005-0000-0000-0000691F0000}"/>
    <cellStyle name="Valuta 2 3 4" xfId="197" xr:uid="{00000000-0005-0000-0000-00006A1F0000}"/>
    <cellStyle name="Valuta 2 3 4 2" xfId="470" xr:uid="{00000000-0005-0000-0000-00006B1F0000}"/>
    <cellStyle name="Valuta 2 3 4 2 2" xfId="863" xr:uid="{00000000-0005-0000-0000-00006C1F0000}"/>
    <cellStyle name="Valuta 2 3 4 2 2 2" xfId="3394" xr:uid="{00000000-0005-0000-0000-00006D1F0000}"/>
    <cellStyle name="Valuta 2 3 4 2 2 2 2" xfId="7066" xr:uid="{00000000-0005-0000-0000-00006E1F0000}"/>
    <cellStyle name="Valuta 2 3 4 2 2 3" xfId="2160" xr:uid="{00000000-0005-0000-0000-00006F1F0000}"/>
    <cellStyle name="Valuta 2 3 4 2 2 3 2" xfId="5834" xr:uid="{00000000-0005-0000-0000-0000701F0000}"/>
    <cellStyle name="Valuta 2 3 4 2 2 4" xfId="4626" xr:uid="{00000000-0005-0000-0000-0000711F0000}"/>
    <cellStyle name="Valuta 2 3 4 2 3" xfId="1273" xr:uid="{00000000-0005-0000-0000-0000721F0000}"/>
    <cellStyle name="Valuta 2 3 4 2 3 2" xfId="3804" xr:uid="{00000000-0005-0000-0000-0000731F0000}"/>
    <cellStyle name="Valuta 2 3 4 2 3 2 2" xfId="7476" xr:uid="{00000000-0005-0000-0000-0000741F0000}"/>
    <cellStyle name="Valuta 2 3 4 2 3 3" xfId="2570" xr:uid="{00000000-0005-0000-0000-0000751F0000}"/>
    <cellStyle name="Valuta 2 3 4 2 3 3 2" xfId="6244" xr:uid="{00000000-0005-0000-0000-0000761F0000}"/>
    <cellStyle name="Valuta 2 3 4 2 3 4" xfId="5036" xr:uid="{00000000-0005-0000-0000-0000771F0000}"/>
    <cellStyle name="Valuta 2 3 4 2 4" xfId="3002" xr:uid="{00000000-0005-0000-0000-0000781F0000}"/>
    <cellStyle name="Valuta 2 3 4 2 4 2" xfId="6674" xr:uid="{00000000-0005-0000-0000-0000791F0000}"/>
    <cellStyle name="Valuta 2 3 4 2 5" xfId="1768" xr:uid="{00000000-0005-0000-0000-00007A1F0000}"/>
    <cellStyle name="Valuta 2 3 4 2 5 2" xfId="5442" xr:uid="{00000000-0005-0000-0000-00007B1F0000}"/>
    <cellStyle name="Valuta 2 3 4 2 6" xfId="4234" xr:uid="{00000000-0005-0000-0000-00007C1F0000}"/>
    <cellStyle name="Valuta 2 3 4 3" xfId="596" xr:uid="{00000000-0005-0000-0000-00007D1F0000}"/>
    <cellStyle name="Valuta 2 3 4 3 2" xfId="3127" xr:uid="{00000000-0005-0000-0000-00007E1F0000}"/>
    <cellStyle name="Valuta 2 3 4 3 2 2" xfId="6799" xr:uid="{00000000-0005-0000-0000-00007F1F0000}"/>
    <cellStyle name="Valuta 2 3 4 3 3" xfId="1893" xr:uid="{00000000-0005-0000-0000-0000801F0000}"/>
    <cellStyle name="Valuta 2 3 4 3 3 2" xfId="5567" xr:uid="{00000000-0005-0000-0000-0000811F0000}"/>
    <cellStyle name="Valuta 2 3 4 3 4" xfId="4359" xr:uid="{00000000-0005-0000-0000-0000821F0000}"/>
    <cellStyle name="Valuta 2 3 4 4" xfId="1006" xr:uid="{00000000-0005-0000-0000-0000831F0000}"/>
    <cellStyle name="Valuta 2 3 4 4 2" xfId="3537" xr:uid="{00000000-0005-0000-0000-0000841F0000}"/>
    <cellStyle name="Valuta 2 3 4 4 2 2" xfId="7209" xr:uid="{00000000-0005-0000-0000-0000851F0000}"/>
    <cellStyle name="Valuta 2 3 4 4 3" xfId="2303" xr:uid="{00000000-0005-0000-0000-0000861F0000}"/>
    <cellStyle name="Valuta 2 3 4 4 3 2" xfId="5977" xr:uid="{00000000-0005-0000-0000-0000871F0000}"/>
    <cellStyle name="Valuta 2 3 4 4 4" xfId="4769" xr:uid="{00000000-0005-0000-0000-0000881F0000}"/>
    <cellStyle name="Valuta 2 3 4 5" xfId="2735" xr:uid="{00000000-0005-0000-0000-0000891F0000}"/>
    <cellStyle name="Valuta 2 3 4 5 2" xfId="6407" xr:uid="{00000000-0005-0000-0000-00008A1F0000}"/>
    <cellStyle name="Valuta 2 3 4 6" xfId="1501" xr:uid="{00000000-0005-0000-0000-00008B1F0000}"/>
    <cellStyle name="Valuta 2 3 4 6 2" xfId="5175" xr:uid="{00000000-0005-0000-0000-00008C1F0000}"/>
    <cellStyle name="Valuta 2 3 4 7" xfId="3967" xr:uid="{00000000-0005-0000-0000-00008D1F0000}"/>
    <cellStyle name="Valuta 2 3 5" xfId="224" xr:uid="{00000000-0005-0000-0000-00008E1F0000}"/>
    <cellStyle name="Valuta 2 3 5 2" xfId="623" xr:uid="{00000000-0005-0000-0000-00008F1F0000}"/>
    <cellStyle name="Valuta 2 3 5 2 2" xfId="3154" xr:uid="{00000000-0005-0000-0000-0000901F0000}"/>
    <cellStyle name="Valuta 2 3 5 2 2 2" xfId="6826" xr:uid="{00000000-0005-0000-0000-0000911F0000}"/>
    <cellStyle name="Valuta 2 3 5 2 3" xfId="1920" xr:uid="{00000000-0005-0000-0000-0000921F0000}"/>
    <cellStyle name="Valuta 2 3 5 2 3 2" xfId="5594" xr:uid="{00000000-0005-0000-0000-0000931F0000}"/>
    <cellStyle name="Valuta 2 3 5 2 4" xfId="4386" xr:uid="{00000000-0005-0000-0000-0000941F0000}"/>
    <cellStyle name="Valuta 2 3 5 3" xfId="1033" xr:uid="{00000000-0005-0000-0000-0000951F0000}"/>
    <cellStyle name="Valuta 2 3 5 3 2" xfId="3564" xr:uid="{00000000-0005-0000-0000-0000961F0000}"/>
    <cellStyle name="Valuta 2 3 5 3 2 2" xfId="7236" xr:uid="{00000000-0005-0000-0000-0000971F0000}"/>
    <cellStyle name="Valuta 2 3 5 3 3" xfId="2330" xr:uid="{00000000-0005-0000-0000-0000981F0000}"/>
    <cellStyle name="Valuta 2 3 5 3 3 2" xfId="6004" xr:uid="{00000000-0005-0000-0000-0000991F0000}"/>
    <cellStyle name="Valuta 2 3 5 3 4" xfId="4796" xr:uid="{00000000-0005-0000-0000-00009A1F0000}"/>
    <cellStyle name="Valuta 2 3 5 4" xfId="2762" xr:uid="{00000000-0005-0000-0000-00009B1F0000}"/>
    <cellStyle name="Valuta 2 3 5 4 2" xfId="6434" xr:uid="{00000000-0005-0000-0000-00009C1F0000}"/>
    <cellStyle name="Valuta 2 3 5 5" xfId="1528" xr:uid="{00000000-0005-0000-0000-00009D1F0000}"/>
    <cellStyle name="Valuta 2 3 5 5 2" xfId="5202" xr:uid="{00000000-0005-0000-0000-00009E1F0000}"/>
    <cellStyle name="Valuta 2 3 5 6" xfId="3994" xr:uid="{00000000-0005-0000-0000-00009F1F0000}"/>
    <cellStyle name="Valuta 2 3 6" xfId="285" xr:uid="{00000000-0005-0000-0000-0000A01F0000}"/>
    <cellStyle name="Valuta 2 3 6 2" xfId="683" xr:uid="{00000000-0005-0000-0000-0000A11F0000}"/>
    <cellStyle name="Valuta 2 3 6 2 2" xfId="3214" xr:uid="{00000000-0005-0000-0000-0000A21F0000}"/>
    <cellStyle name="Valuta 2 3 6 2 2 2" xfId="6886" xr:uid="{00000000-0005-0000-0000-0000A31F0000}"/>
    <cellStyle name="Valuta 2 3 6 2 3" xfId="1980" xr:uid="{00000000-0005-0000-0000-0000A41F0000}"/>
    <cellStyle name="Valuta 2 3 6 2 3 2" xfId="5654" xr:uid="{00000000-0005-0000-0000-0000A51F0000}"/>
    <cellStyle name="Valuta 2 3 6 2 4" xfId="4446" xr:uid="{00000000-0005-0000-0000-0000A61F0000}"/>
    <cellStyle name="Valuta 2 3 6 3" xfId="1093" xr:uid="{00000000-0005-0000-0000-0000A71F0000}"/>
    <cellStyle name="Valuta 2 3 6 3 2" xfId="3624" xr:uid="{00000000-0005-0000-0000-0000A81F0000}"/>
    <cellStyle name="Valuta 2 3 6 3 2 2" xfId="7296" xr:uid="{00000000-0005-0000-0000-0000A91F0000}"/>
    <cellStyle name="Valuta 2 3 6 3 3" xfId="2390" xr:uid="{00000000-0005-0000-0000-0000AA1F0000}"/>
    <cellStyle name="Valuta 2 3 6 3 3 2" xfId="6064" xr:uid="{00000000-0005-0000-0000-0000AB1F0000}"/>
    <cellStyle name="Valuta 2 3 6 3 4" xfId="4856" xr:uid="{00000000-0005-0000-0000-0000AC1F0000}"/>
    <cellStyle name="Valuta 2 3 6 4" xfId="2822" xr:uid="{00000000-0005-0000-0000-0000AD1F0000}"/>
    <cellStyle name="Valuta 2 3 6 4 2" xfId="6494" xr:uid="{00000000-0005-0000-0000-0000AE1F0000}"/>
    <cellStyle name="Valuta 2 3 6 5" xfId="1588" xr:uid="{00000000-0005-0000-0000-0000AF1F0000}"/>
    <cellStyle name="Valuta 2 3 6 5 2" xfId="5262" xr:uid="{00000000-0005-0000-0000-0000B01F0000}"/>
    <cellStyle name="Valuta 2 3 6 6" xfId="4054" xr:uid="{00000000-0005-0000-0000-0000B11F0000}"/>
    <cellStyle name="Valuta 2 3 7" xfId="406" xr:uid="{00000000-0005-0000-0000-0000B21F0000}"/>
    <cellStyle name="Valuta 2 3 7 2" xfId="799" xr:uid="{00000000-0005-0000-0000-0000B31F0000}"/>
    <cellStyle name="Valuta 2 3 7 2 2" xfId="3330" xr:uid="{00000000-0005-0000-0000-0000B41F0000}"/>
    <cellStyle name="Valuta 2 3 7 2 2 2" xfId="7002" xr:uid="{00000000-0005-0000-0000-0000B51F0000}"/>
    <cellStyle name="Valuta 2 3 7 2 3" xfId="2096" xr:uid="{00000000-0005-0000-0000-0000B61F0000}"/>
    <cellStyle name="Valuta 2 3 7 2 3 2" xfId="5770" xr:uid="{00000000-0005-0000-0000-0000B71F0000}"/>
    <cellStyle name="Valuta 2 3 7 2 4" xfId="4562" xr:uid="{00000000-0005-0000-0000-0000B81F0000}"/>
    <cellStyle name="Valuta 2 3 7 3" xfId="1209" xr:uid="{00000000-0005-0000-0000-0000B91F0000}"/>
    <cellStyle name="Valuta 2 3 7 3 2" xfId="3740" xr:uid="{00000000-0005-0000-0000-0000BA1F0000}"/>
    <cellStyle name="Valuta 2 3 7 3 2 2" xfId="7412" xr:uid="{00000000-0005-0000-0000-0000BB1F0000}"/>
    <cellStyle name="Valuta 2 3 7 3 3" xfId="2506" xr:uid="{00000000-0005-0000-0000-0000BC1F0000}"/>
    <cellStyle name="Valuta 2 3 7 3 3 2" xfId="6180" xr:uid="{00000000-0005-0000-0000-0000BD1F0000}"/>
    <cellStyle name="Valuta 2 3 7 3 4" xfId="4972" xr:uid="{00000000-0005-0000-0000-0000BE1F0000}"/>
    <cellStyle name="Valuta 2 3 7 4" xfId="2938" xr:uid="{00000000-0005-0000-0000-0000BF1F0000}"/>
    <cellStyle name="Valuta 2 3 7 4 2" xfId="6610" xr:uid="{00000000-0005-0000-0000-0000C01F0000}"/>
    <cellStyle name="Valuta 2 3 7 5" xfId="1704" xr:uid="{00000000-0005-0000-0000-0000C11F0000}"/>
    <cellStyle name="Valuta 2 3 7 5 2" xfId="5378" xr:uid="{00000000-0005-0000-0000-0000C21F0000}"/>
    <cellStyle name="Valuta 2 3 7 6" xfId="4170" xr:uid="{00000000-0005-0000-0000-0000C31F0000}"/>
    <cellStyle name="Valuta 2 3 8" xfId="135" xr:uid="{00000000-0005-0000-0000-0000C41F0000}"/>
    <cellStyle name="Valuta 2 3 8 2" xfId="534" xr:uid="{00000000-0005-0000-0000-0000C51F0000}"/>
    <cellStyle name="Valuta 2 3 8 2 2" xfId="3065" xr:uid="{00000000-0005-0000-0000-0000C61F0000}"/>
    <cellStyle name="Valuta 2 3 8 2 2 2" xfId="6737" xr:uid="{00000000-0005-0000-0000-0000C71F0000}"/>
    <cellStyle name="Valuta 2 3 8 2 3" xfId="1831" xr:uid="{00000000-0005-0000-0000-0000C81F0000}"/>
    <cellStyle name="Valuta 2 3 8 2 3 2" xfId="5505" xr:uid="{00000000-0005-0000-0000-0000C91F0000}"/>
    <cellStyle name="Valuta 2 3 8 2 4" xfId="4297" xr:uid="{00000000-0005-0000-0000-0000CA1F0000}"/>
    <cellStyle name="Valuta 2 3 8 3" xfId="944" xr:uid="{00000000-0005-0000-0000-0000CB1F0000}"/>
    <cellStyle name="Valuta 2 3 8 3 2" xfId="3475" xr:uid="{00000000-0005-0000-0000-0000CC1F0000}"/>
    <cellStyle name="Valuta 2 3 8 3 2 2" xfId="7147" xr:uid="{00000000-0005-0000-0000-0000CD1F0000}"/>
    <cellStyle name="Valuta 2 3 8 3 3" xfId="2241" xr:uid="{00000000-0005-0000-0000-0000CE1F0000}"/>
    <cellStyle name="Valuta 2 3 8 3 3 2" xfId="5915" xr:uid="{00000000-0005-0000-0000-0000CF1F0000}"/>
    <cellStyle name="Valuta 2 3 8 3 4" xfId="4707" xr:uid="{00000000-0005-0000-0000-0000D01F0000}"/>
    <cellStyle name="Valuta 2 3 8 4" xfId="2673" xr:uid="{00000000-0005-0000-0000-0000D11F0000}"/>
    <cellStyle name="Valuta 2 3 8 4 2" xfId="6345" xr:uid="{00000000-0005-0000-0000-0000D21F0000}"/>
    <cellStyle name="Valuta 2 3 8 5" xfId="1439" xr:uid="{00000000-0005-0000-0000-0000D31F0000}"/>
    <cellStyle name="Valuta 2 3 8 5 2" xfId="5113" xr:uid="{00000000-0005-0000-0000-0000D41F0000}"/>
    <cellStyle name="Valuta 2 3 8 6" xfId="3905" xr:uid="{00000000-0005-0000-0000-0000D51F0000}"/>
    <cellStyle name="Valuta 2 3 9" xfId="514" xr:uid="{00000000-0005-0000-0000-0000D61F0000}"/>
    <cellStyle name="Valuta 2 3 9 2" xfId="3045" xr:uid="{00000000-0005-0000-0000-0000D71F0000}"/>
    <cellStyle name="Valuta 2 3 9 2 2" xfId="6717" xr:uid="{00000000-0005-0000-0000-0000D81F0000}"/>
    <cellStyle name="Valuta 2 3 9 3" xfId="1811" xr:uid="{00000000-0005-0000-0000-0000D91F0000}"/>
    <cellStyle name="Valuta 2 3 9 3 2" xfId="5485" xr:uid="{00000000-0005-0000-0000-0000DA1F0000}"/>
    <cellStyle name="Valuta 2 3 9 4" xfId="4277" xr:uid="{00000000-0005-0000-0000-0000DB1F0000}"/>
    <cellStyle name="Valuta 2 4" xfId="94" xr:uid="{00000000-0005-0000-0000-0000DC1F0000}"/>
    <cellStyle name="Valuta 2 4 10" xfId="3873" xr:uid="{00000000-0005-0000-0000-0000DD1F0000}"/>
    <cellStyle name="Valuta 2 4 2" xfId="215" xr:uid="{00000000-0005-0000-0000-0000DE1F0000}"/>
    <cellStyle name="Valuta 2 4 2 2" xfId="366" xr:uid="{00000000-0005-0000-0000-0000DF1F0000}"/>
    <cellStyle name="Valuta 2 4 2 2 2" xfId="764" xr:uid="{00000000-0005-0000-0000-0000E01F0000}"/>
    <cellStyle name="Valuta 2 4 2 2 2 2" xfId="3295" xr:uid="{00000000-0005-0000-0000-0000E11F0000}"/>
    <cellStyle name="Valuta 2 4 2 2 2 2 2" xfId="6967" xr:uid="{00000000-0005-0000-0000-0000E21F0000}"/>
    <cellStyle name="Valuta 2 4 2 2 2 3" xfId="2061" xr:uid="{00000000-0005-0000-0000-0000E31F0000}"/>
    <cellStyle name="Valuta 2 4 2 2 2 3 2" xfId="5735" xr:uid="{00000000-0005-0000-0000-0000E41F0000}"/>
    <cellStyle name="Valuta 2 4 2 2 2 4" xfId="4527" xr:uid="{00000000-0005-0000-0000-0000E51F0000}"/>
    <cellStyle name="Valuta 2 4 2 2 3" xfId="1174" xr:uid="{00000000-0005-0000-0000-0000E61F0000}"/>
    <cellStyle name="Valuta 2 4 2 2 3 2" xfId="3705" xr:uid="{00000000-0005-0000-0000-0000E71F0000}"/>
    <cellStyle name="Valuta 2 4 2 2 3 2 2" xfId="7377" xr:uid="{00000000-0005-0000-0000-0000E81F0000}"/>
    <cellStyle name="Valuta 2 4 2 2 3 3" xfId="2471" xr:uid="{00000000-0005-0000-0000-0000E91F0000}"/>
    <cellStyle name="Valuta 2 4 2 2 3 3 2" xfId="6145" xr:uid="{00000000-0005-0000-0000-0000EA1F0000}"/>
    <cellStyle name="Valuta 2 4 2 2 3 4" xfId="4937" xr:uid="{00000000-0005-0000-0000-0000EB1F0000}"/>
    <cellStyle name="Valuta 2 4 2 2 4" xfId="2903" xr:uid="{00000000-0005-0000-0000-0000EC1F0000}"/>
    <cellStyle name="Valuta 2 4 2 2 4 2" xfId="6575" xr:uid="{00000000-0005-0000-0000-0000ED1F0000}"/>
    <cellStyle name="Valuta 2 4 2 2 5" xfId="1669" xr:uid="{00000000-0005-0000-0000-0000EE1F0000}"/>
    <cellStyle name="Valuta 2 4 2 2 5 2" xfId="5343" xr:uid="{00000000-0005-0000-0000-0000EF1F0000}"/>
    <cellStyle name="Valuta 2 4 2 2 6" xfId="4135" xr:uid="{00000000-0005-0000-0000-0000F01F0000}"/>
    <cellStyle name="Valuta 2 4 2 3" xfId="614" xr:uid="{00000000-0005-0000-0000-0000F11F0000}"/>
    <cellStyle name="Valuta 2 4 2 3 2" xfId="3145" xr:uid="{00000000-0005-0000-0000-0000F21F0000}"/>
    <cellStyle name="Valuta 2 4 2 3 2 2" xfId="6817" xr:uid="{00000000-0005-0000-0000-0000F31F0000}"/>
    <cellStyle name="Valuta 2 4 2 3 3" xfId="1911" xr:uid="{00000000-0005-0000-0000-0000F41F0000}"/>
    <cellStyle name="Valuta 2 4 2 3 3 2" xfId="5585" xr:uid="{00000000-0005-0000-0000-0000F51F0000}"/>
    <cellStyle name="Valuta 2 4 2 3 4" xfId="4377" xr:uid="{00000000-0005-0000-0000-0000F61F0000}"/>
    <cellStyle name="Valuta 2 4 2 4" xfId="1024" xr:uid="{00000000-0005-0000-0000-0000F71F0000}"/>
    <cellStyle name="Valuta 2 4 2 4 2" xfId="3555" xr:uid="{00000000-0005-0000-0000-0000F81F0000}"/>
    <cellStyle name="Valuta 2 4 2 4 2 2" xfId="7227" xr:uid="{00000000-0005-0000-0000-0000F91F0000}"/>
    <cellStyle name="Valuta 2 4 2 4 3" xfId="2321" xr:uid="{00000000-0005-0000-0000-0000FA1F0000}"/>
    <cellStyle name="Valuta 2 4 2 4 3 2" xfId="5995" xr:uid="{00000000-0005-0000-0000-0000FB1F0000}"/>
    <cellStyle name="Valuta 2 4 2 4 4" xfId="4787" xr:uid="{00000000-0005-0000-0000-0000FC1F0000}"/>
    <cellStyle name="Valuta 2 4 2 5" xfId="2753" xr:uid="{00000000-0005-0000-0000-0000FD1F0000}"/>
    <cellStyle name="Valuta 2 4 2 5 2" xfId="6425" xr:uid="{00000000-0005-0000-0000-0000FE1F0000}"/>
    <cellStyle name="Valuta 2 4 2 6" xfId="1519" xr:uid="{00000000-0005-0000-0000-0000FF1F0000}"/>
    <cellStyle name="Valuta 2 4 2 6 2" xfId="5193" xr:uid="{00000000-0005-0000-0000-000000200000}"/>
    <cellStyle name="Valuta 2 4 2 7" xfId="3985" xr:uid="{00000000-0005-0000-0000-000001200000}"/>
    <cellStyle name="Valuta 2 4 3" xfId="312" xr:uid="{00000000-0005-0000-0000-000002200000}"/>
    <cellStyle name="Valuta 2 4 3 2" xfId="710" xr:uid="{00000000-0005-0000-0000-000003200000}"/>
    <cellStyle name="Valuta 2 4 3 2 2" xfId="3241" xr:uid="{00000000-0005-0000-0000-000004200000}"/>
    <cellStyle name="Valuta 2 4 3 2 2 2" xfId="6913" xr:uid="{00000000-0005-0000-0000-000005200000}"/>
    <cellStyle name="Valuta 2 4 3 2 3" xfId="2007" xr:uid="{00000000-0005-0000-0000-000006200000}"/>
    <cellStyle name="Valuta 2 4 3 2 3 2" xfId="5681" xr:uid="{00000000-0005-0000-0000-000007200000}"/>
    <cellStyle name="Valuta 2 4 3 2 4" xfId="4473" xr:uid="{00000000-0005-0000-0000-000008200000}"/>
    <cellStyle name="Valuta 2 4 3 3" xfId="1120" xr:uid="{00000000-0005-0000-0000-000009200000}"/>
    <cellStyle name="Valuta 2 4 3 3 2" xfId="3651" xr:uid="{00000000-0005-0000-0000-00000A200000}"/>
    <cellStyle name="Valuta 2 4 3 3 2 2" xfId="7323" xr:uid="{00000000-0005-0000-0000-00000B200000}"/>
    <cellStyle name="Valuta 2 4 3 3 3" xfId="2417" xr:uid="{00000000-0005-0000-0000-00000C200000}"/>
    <cellStyle name="Valuta 2 4 3 3 3 2" xfId="6091" xr:uid="{00000000-0005-0000-0000-00000D200000}"/>
    <cellStyle name="Valuta 2 4 3 3 4" xfId="4883" xr:uid="{00000000-0005-0000-0000-00000E200000}"/>
    <cellStyle name="Valuta 2 4 3 4" xfId="2849" xr:uid="{00000000-0005-0000-0000-00000F200000}"/>
    <cellStyle name="Valuta 2 4 3 4 2" xfId="6521" xr:uid="{00000000-0005-0000-0000-000010200000}"/>
    <cellStyle name="Valuta 2 4 3 5" xfId="1615" xr:uid="{00000000-0005-0000-0000-000011200000}"/>
    <cellStyle name="Valuta 2 4 3 5 2" xfId="5289" xr:uid="{00000000-0005-0000-0000-000012200000}"/>
    <cellStyle name="Valuta 2 4 3 6" xfId="4081" xr:uid="{00000000-0005-0000-0000-000013200000}"/>
    <cellStyle name="Valuta 2 4 4" xfId="416" xr:uid="{00000000-0005-0000-0000-000014200000}"/>
    <cellStyle name="Valuta 2 4 4 2" xfId="809" xr:uid="{00000000-0005-0000-0000-000015200000}"/>
    <cellStyle name="Valuta 2 4 4 2 2" xfId="3340" xr:uid="{00000000-0005-0000-0000-000016200000}"/>
    <cellStyle name="Valuta 2 4 4 2 2 2" xfId="7012" xr:uid="{00000000-0005-0000-0000-000017200000}"/>
    <cellStyle name="Valuta 2 4 4 2 3" xfId="2106" xr:uid="{00000000-0005-0000-0000-000018200000}"/>
    <cellStyle name="Valuta 2 4 4 2 3 2" xfId="5780" xr:uid="{00000000-0005-0000-0000-000019200000}"/>
    <cellStyle name="Valuta 2 4 4 2 4" xfId="4572" xr:uid="{00000000-0005-0000-0000-00001A200000}"/>
    <cellStyle name="Valuta 2 4 4 3" xfId="1219" xr:uid="{00000000-0005-0000-0000-00001B200000}"/>
    <cellStyle name="Valuta 2 4 4 3 2" xfId="3750" xr:uid="{00000000-0005-0000-0000-00001C200000}"/>
    <cellStyle name="Valuta 2 4 4 3 2 2" xfId="7422" xr:uid="{00000000-0005-0000-0000-00001D200000}"/>
    <cellStyle name="Valuta 2 4 4 3 3" xfId="2516" xr:uid="{00000000-0005-0000-0000-00001E200000}"/>
    <cellStyle name="Valuta 2 4 4 3 3 2" xfId="6190" xr:uid="{00000000-0005-0000-0000-00001F200000}"/>
    <cellStyle name="Valuta 2 4 4 3 4" xfId="4982" xr:uid="{00000000-0005-0000-0000-000020200000}"/>
    <cellStyle name="Valuta 2 4 4 4" xfId="2948" xr:uid="{00000000-0005-0000-0000-000021200000}"/>
    <cellStyle name="Valuta 2 4 4 4 2" xfId="6620" xr:uid="{00000000-0005-0000-0000-000022200000}"/>
    <cellStyle name="Valuta 2 4 4 5" xfId="1714" xr:uid="{00000000-0005-0000-0000-000023200000}"/>
    <cellStyle name="Valuta 2 4 4 5 2" xfId="5388" xr:uid="{00000000-0005-0000-0000-000024200000}"/>
    <cellStyle name="Valuta 2 4 4 6" xfId="4180" xr:uid="{00000000-0005-0000-0000-000025200000}"/>
    <cellStyle name="Valuta 2 4 5" xfId="145" xr:uid="{00000000-0005-0000-0000-000026200000}"/>
    <cellStyle name="Valuta 2 4 5 2" xfId="544" xr:uid="{00000000-0005-0000-0000-000027200000}"/>
    <cellStyle name="Valuta 2 4 5 2 2" xfId="3075" xr:uid="{00000000-0005-0000-0000-000028200000}"/>
    <cellStyle name="Valuta 2 4 5 2 2 2" xfId="6747" xr:uid="{00000000-0005-0000-0000-000029200000}"/>
    <cellStyle name="Valuta 2 4 5 2 3" xfId="1841" xr:uid="{00000000-0005-0000-0000-00002A200000}"/>
    <cellStyle name="Valuta 2 4 5 2 3 2" xfId="5515" xr:uid="{00000000-0005-0000-0000-00002B200000}"/>
    <cellStyle name="Valuta 2 4 5 2 4" xfId="4307" xr:uid="{00000000-0005-0000-0000-00002C200000}"/>
    <cellStyle name="Valuta 2 4 5 3" xfId="954" xr:uid="{00000000-0005-0000-0000-00002D200000}"/>
    <cellStyle name="Valuta 2 4 5 3 2" xfId="3485" xr:uid="{00000000-0005-0000-0000-00002E200000}"/>
    <cellStyle name="Valuta 2 4 5 3 2 2" xfId="7157" xr:uid="{00000000-0005-0000-0000-00002F200000}"/>
    <cellStyle name="Valuta 2 4 5 3 3" xfId="2251" xr:uid="{00000000-0005-0000-0000-000030200000}"/>
    <cellStyle name="Valuta 2 4 5 3 3 2" xfId="5925" xr:uid="{00000000-0005-0000-0000-000031200000}"/>
    <cellStyle name="Valuta 2 4 5 3 4" xfId="4717" xr:uid="{00000000-0005-0000-0000-000032200000}"/>
    <cellStyle name="Valuta 2 4 5 4" xfId="2683" xr:uid="{00000000-0005-0000-0000-000033200000}"/>
    <cellStyle name="Valuta 2 4 5 4 2" xfId="6355" xr:uid="{00000000-0005-0000-0000-000034200000}"/>
    <cellStyle name="Valuta 2 4 5 5" xfId="1449" xr:uid="{00000000-0005-0000-0000-000035200000}"/>
    <cellStyle name="Valuta 2 4 5 5 2" xfId="5123" xr:uid="{00000000-0005-0000-0000-000036200000}"/>
    <cellStyle name="Valuta 2 4 5 6" xfId="3915" xr:uid="{00000000-0005-0000-0000-000037200000}"/>
    <cellStyle name="Valuta 2 4 6" xfId="502" xr:uid="{00000000-0005-0000-0000-000038200000}"/>
    <cellStyle name="Valuta 2 4 6 2" xfId="3033" xr:uid="{00000000-0005-0000-0000-000039200000}"/>
    <cellStyle name="Valuta 2 4 6 2 2" xfId="6705" xr:uid="{00000000-0005-0000-0000-00003A200000}"/>
    <cellStyle name="Valuta 2 4 6 3" xfId="1799" xr:uid="{00000000-0005-0000-0000-00003B200000}"/>
    <cellStyle name="Valuta 2 4 6 3 2" xfId="5473" xr:uid="{00000000-0005-0000-0000-00003C200000}"/>
    <cellStyle name="Valuta 2 4 6 4" xfId="4265" xr:uid="{00000000-0005-0000-0000-00003D200000}"/>
    <cellStyle name="Valuta 2 4 7" xfId="912" xr:uid="{00000000-0005-0000-0000-00003E200000}"/>
    <cellStyle name="Valuta 2 4 7 2" xfId="3443" xr:uid="{00000000-0005-0000-0000-00003F200000}"/>
    <cellStyle name="Valuta 2 4 7 2 2" xfId="7115" xr:uid="{00000000-0005-0000-0000-000040200000}"/>
    <cellStyle name="Valuta 2 4 7 3" xfId="2209" xr:uid="{00000000-0005-0000-0000-000041200000}"/>
    <cellStyle name="Valuta 2 4 7 3 2" xfId="5883" xr:uid="{00000000-0005-0000-0000-000042200000}"/>
    <cellStyle name="Valuta 2 4 7 4" xfId="4675" xr:uid="{00000000-0005-0000-0000-000043200000}"/>
    <cellStyle name="Valuta 2 4 8" xfId="2641" xr:uid="{00000000-0005-0000-0000-000044200000}"/>
    <cellStyle name="Valuta 2 4 8 2" xfId="6313" xr:uid="{00000000-0005-0000-0000-000045200000}"/>
    <cellStyle name="Valuta 2 4 9" xfId="1407" xr:uid="{00000000-0005-0000-0000-000046200000}"/>
    <cellStyle name="Valuta 2 4 9 2" xfId="5081" xr:uid="{00000000-0005-0000-0000-000047200000}"/>
    <cellStyle name="Valuta 2 5" xfId="122" xr:uid="{00000000-0005-0000-0000-000048200000}"/>
    <cellStyle name="Valuta 2 5 2" xfId="237" xr:uid="{00000000-0005-0000-0000-000049200000}"/>
    <cellStyle name="Valuta 2 5 2 2" xfId="375" xr:uid="{00000000-0005-0000-0000-00004A200000}"/>
    <cellStyle name="Valuta 2 5 2 2 2" xfId="773" xr:uid="{00000000-0005-0000-0000-00004B200000}"/>
    <cellStyle name="Valuta 2 5 2 2 2 2" xfId="3304" xr:uid="{00000000-0005-0000-0000-00004C200000}"/>
    <cellStyle name="Valuta 2 5 2 2 2 2 2" xfId="6976" xr:uid="{00000000-0005-0000-0000-00004D200000}"/>
    <cellStyle name="Valuta 2 5 2 2 2 3" xfId="2070" xr:uid="{00000000-0005-0000-0000-00004E200000}"/>
    <cellStyle name="Valuta 2 5 2 2 2 3 2" xfId="5744" xr:uid="{00000000-0005-0000-0000-00004F200000}"/>
    <cellStyle name="Valuta 2 5 2 2 2 4" xfId="4536" xr:uid="{00000000-0005-0000-0000-000050200000}"/>
    <cellStyle name="Valuta 2 5 2 2 3" xfId="1183" xr:uid="{00000000-0005-0000-0000-000051200000}"/>
    <cellStyle name="Valuta 2 5 2 2 3 2" xfId="3714" xr:uid="{00000000-0005-0000-0000-000052200000}"/>
    <cellStyle name="Valuta 2 5 2 2 3 2 2" xfId="7386" xr:uid="{00000000-0005-0000-0000-000053200000}"/>
    <cellStyle name="Valuta 2 5 2 2 3 3" xfId="2480" xr:uid="{00000000-0005-0000-0000-000054200000}"/>
    <cellStyle name="Valuta 2 5 2 2 3 3 2" xfId="6154" xr:uid="{00000000-0005-0000-0000-000055200000}"/>
    <cellStyle name="Valuta 2 5 2 2 3 4" xfId="4946" xr:uid="{00000000-0005-0000-0000-000056200000}"/>
    <cellStyle name="Valuta 2 5 2 2 4" xfId="2912" xr:uid="{00000000-0005-0000-0000-000057200000}"/>
    <cellStyle name="Valuta 2 5 2 2 4 2" xfId="6584" xr:uid="{00000000-0005-0000-0000-000058200000}"/>
    <cellStyle name="Valuta 2 5 2 2 5" xfId="1678" xr:uid="{00000000-0005-0000-0000-000059200000}"/>
    <cellStyle name="Valuta 2 5 2 2 5 2" xfId="5352" xr:uid="{00000000-0005-0000-0000-00005A200000}"/>
    <cellStyle name="Valuta 2 5 2 2 6" xfId="4144" xr:uid="{00000000-0005-0000-0000-00005B200000}"/>
    <cellStyle name="Valuta 2 5 2 3" xfId="636" xr:uid="{00000000-0005-0000-0000-00005C200000}"/>
    <cellStyle name="Valuta 2 5 2 3 2" xfId="3167" xr:uid="{00000000-0005-0000-0000-00005D200000}"/>
    <cellStyle name="Valuta 2 5 2 3 2 2" xfId="6839" xr:uid="{00000000-0005-0000-0000-00005E200000}"/>
    <cellStyle name="Valuta 2 5 2 3 3" xfId="1933" xr:uid="{00000000-0005-0000-0000-00005F200000}"/>
    <cellStyle name="Valuta 2 5 2 3 3 2" xfId="5607" xr:uid="{00000000-0005-0000-0000-000060200000}"/>
    <cellStyle name="Valuta 2 5 2 3 4" xfId="4399" xr:uid="{00000000-0005-0000-0000-000061200000}"/>
    <cellStyle name="Valuta 2 5 2 4" xfId="1046" xr:uid="{00000000-0005-0000-0000-000062200000}"/>
    <cellStyle name="Valuta 2 5 2 4 2" xfId="3577" xr:uid="{00000000-0005-0000-0000-000063200000}"/>
    <cellStyle name="Valuta 2 5 2 4 2 2" xfId="7249" xr:uid="{00000000-0005-0000-0000-000064200000}"/>
    <cellStyle name="Valuta 2 5 2 4 3" xfId="2343" xr:uid="{00000000-0005-0000-0000-000065200000}"/>
    <cellStyle name="Valuta 2 5 2 4 3 2" xfId="6017" xr:uid="{00000000-0005-0000-0000-000066200000}"/>
    <cellStyle name="Valuta 2 5 2 4 4" xfId="4809" xr:uid="{00000000-0005-0000-0000-000067200000}"/>
    <cellStyle name="Valuta 2 5 2 5" xfId="2775" xr:uid="{00000000-0005-0000-0000-000068200000}"/>
    <cellStyle name="Valuta 2 5 2 5 2" xfId="6447" xr:uid="{00000000-0005-0000-0000-000069200000}"/>
    <cellStyle name="Valuta 2 5 2 6" xfId="1541" xr:uid="{00000000-0005-0000-0000-00006A200000}"/>
    <cellStyle name="Valuta 2 5 2 6 2" xfId="5215" xr:uid="{00000000-0005-0000-0000-00006B200000}"/>
    <cellStyle name="Valuta 2 5 2 7" xfId="4007" xr:uid="{00000000-0005-0000-0000-00006C200000}"/>
    <cellStyle name="Valuta 2 5 3" xfId="321" xr:uid="{00000000-0005-0000-0000-00006D200000}"/>
    <cellStyle name="Valuta 2 5 3 2" xfId="719" xr:uid="{00000000-0005-0000-0000-00006E200000}"/>
    <cellStyle name="Valuta 2 5 3 2 2" xfId="3250" xr:uid="{00000000-0005-0000-0000-00006F200000}"/>
    <cellStyle name="Valuta 2 5 3 2 2 2" xfId="6922" xr:uid="{00000000-0005-0000-0000-000070200000}"/>
    <cellStyle name="Valuta 2 5 3 2 3" xfId="2016" xr:uid="{00000000-0005-0000-0000-000071200000}"/>
    <cellStyle name="Valuta 2 5 3 2 3 2" xfId="5690" xr:uid="{00000000-0005-0000-0000-000072200000}"/>
    <cellStyle name="Valuta 2 5 3 2 4" xfId="4482" xr:uid="{00000000-0005-0000-0000-000073200000}"/>
    <cellStyle name="Valuta 2 5 3 3" xfId="1129" xr:uid="{00000000-0005-0000-0000-000074200000}"/>
    <cellStyle name="Valuta 2 5 3 3 2" xfId="3660" xr:uid="{00000000-0005-0000-0000-000075200000}"/>
    <cellStyle name="Valuta 2 5 3 3 2 2" xfId="7332" xr:uid="{00000000-0005-0000-0000-000076200000}"/>
    <cellStyle name="Valuta 2 5 3 3 3" xfId="2426" xr:uid="{00000000-0005-0000-0000-000077200000}"/>
    <cellStyle name="Valuta 2 5 3 3 3 2" xfId="6100" xr:uid="{00000000-0005-0000-0000-000078200000}"/>
    <cellStyle name="Valuta 2 5 3 3 4" xfId="4892" xr:uid="{00000000-0005-0000-0000-000079200000}"/>
    <cellStyle name="Valuta 2 5 3 4" xfId="2858" xr:uid="{00000000-0005-0000-0000-00007A200000}"/>
    <cellStyle name="Valuta 2 5 3 4 2" xfId="6530" xr:uid="{00000000-0005-0000-0000-00007B200000}"/>
    <cellStyle name="Valuta 2 5 3 5" xfId="1624" xr:uid="{00000000-0005-0000-0000-00007C200000}"/>
    <cellStyle name="Valuta 2 5 3 5 2" xfId="5298" xr:uid="{00000000-0005-0000-0000-00007D200000}"/>
    <cellStyle name="Valuta 2 5 3 6" xfId="4090" xr:uid="{00000000-0005-0000-0000-00007E200000}"/>
    <cellStyle name="Valuta 2 5 4" xfId="434" xr:uid="{00000000-0005-0000-0000-00007F200000}"/>
    <cellStyle name="Valuta 2 5 4 2" xfId="827" xr:uid="{00000000-0005-0000-0000-000080200000}"/>
    <cellStyle name="Valuta 2 5 4 2 2" xfId="3358" xr:uid="{00000000-0005-0000-0000-000081200000}"/>
    <cellStyle name="Valuta 2 5 4 2 2 2" xfId="7030" xr:uid="{00000000-0005-0000-0000-000082200000}"/>
    <cellStyle name="Valuta 2 5 4 2 3" xfId="2124" xr:uid="{00000000-0005-0000-0000-000083200000}"/>
    <cellStyle name="Valuta 2 5 4 2 3 2" xfId="5798" xr:uid="{00000000-0005-0000-0000-000084200000}"/>
    <cellStyle name="Valuta 2 5 4 2 4" xfId="4590" xr:uid="{00000000-0005-0000-0000-000085200000}"/>
    <cellStyle name="Valuta 2 5 4 3" xfId="1237" xr:uid="{00000000-0005-0000-0000-000086200000}"/>
    <cellStyle name="Valuta 2 5 4 3 2" xfId="3768" xr:uid="{00000000-0005-0000-0000-000087200000}"/>
    <cellStyle name="Valuta 2 5 4 3 2 2" xfId="7440" xr:uid="{00000000-0005-0000-0000-000088200000}"/>
    <cellStyle name="Valuta 2 5 4 3 3" xfId="2534" xr:uid="{00000000-0005-0000-0000-000089200000}"/>
    <cellStyle name="Valuta 2 5 4 3 3 2" xfId="6208" xr:uid="{00000000-0005-0000-0000-00008A200000}"/>
    <cellStyle name="Valuta 2 5 4 3 4" xfId="5000" xr:uid="{00000000-0005-0000-0000-00008B200000}"/>
    <cellStyle name="Valuta 2 5 4 4" xfId="2966" xr:uid="{00000000-0005-0000-0000-00008C200000}"/>
    <cellStyle name="Valuta 2 5 4 4 2" xfId="6638" xr:uid="{00000000-0005-0000-0000-00008D200000}"/>
    <cellStyle name="Valuta 2 5 4 5" xfId="1732" xr:uid="{00000000-0005-0000-0000-00008E200000}"/>
    <cellStyle name="Valuta 2 5 4 5 2" xfId="5406" xr:uid="{00000000-0005-0000-0000-00008F200000}"/>
    <cellStyle name="Valuta 2 5 4 6" xfId="4198" xr:uid="{00000000-0005-0000-0000-000090200000}"/>
    <cellStyle name="Valuta 2 5 5" xfId="163" xr:uid="{00000000-0005-0000-0000-000091200000}"/>
    <cellStyle name="Valuta 2 5 5 2" xfId="562" xr:uid="{00000000-0005-0000-0000-000092200000}"/>
    <cellStyle name="Valuta 2 5 5 2 2" xfId="3093" xr:uid="{00000000-0005-0000-0000-000093200000}"/>
    <cellStyle name="Valuta 2 5 5 2 2 2" xfId="6765" xr:uid="{00000000-0005-0000-0000-000094200000}"/>
    <cellStyle name="Valuta 2 5 5 2 3" xfId="1859" xr:uid="{00000000-0005-0000-0000-000095200000}"/>
    <cellStyle name="Valuta 2 5 5 2 3 2" xfId="5533" xr:uid="{00000000-0005-0000-0000-000096200000}"/>
    <cellStyle name="Valuta 2 5 5 2 4" xfId="4325" xr:uid="{00000000-0005-0000-0000-000097200000}"/>
    <cellStyle name="Valuta 2 5 5 3" xfId="972" xr:uid="{00000000-0005-0000-0000-000098200000}"/>
    <cellStyle name="Valuta 2 5 5 3 2" xfId="3503" xr:uid="{00000000-0005-0000-0000-000099200000}"/>
    <cellStyle name="Valuta 2 5 5 3 2 2" xfId="7175" xr:uid="{00000000-0005-0000-0000-00009A200000}"/>
    <cellStyle name="Valuta 2 5 5 3 3" xfId="2269" xr:uid="{00000000-0005-0000-0000-00009B200000}"/>
    <cellStyle name="Valuta 2 5 5 3 3 2" xfId="5943" xr:uid="{00000000-0005-0000-0000-00009C200000}"/>
    <cellStyle name="Valuta 2 5 5 3 4" xfId="4735" xr:uid="{00000000-0005-0000-0000-00009D200000}"/>
    <cellStyle name="Valuta 2 5 5 4" xfId="2701" xr:uid="{00000000-0005-0000-0000-00009E200000}"/>
    <cellStyle name="Valuta 2 5 5 4 2" xfId="6373" xr:uid="{00000000-0005-0000-0000-00009F200000}"/>
    <cellStyle name="Valuta 2 5 5 5" xfId="1467" xr:uid="{00000000-0005-0000-0000-0000A0200000}"/>
    <cellStyle name="Valuta 2 5 5 5 2" xfId="5141" xr:uid="{00000000-0005-0000-0000-0000A1200000}"/>
    <cellStyle name="Valuta 2 5 5 6" xfId="3933" xr:uid="{00000000-0005-0000-0000-0000A2200000}"/>
    <cellStyle name="Valuta 2 6" xfId="179" xr:uid="{00000000-0005-0000-0000-0000A3200000}"/>
    <cellStyle name="Valuta 2 6 2" xfId="261" xr:uid="{00000000-0005-0000-0000-0000A4200000}"/>
    <cellStyle name="Valuta 2 6 2 2" xfId="348" xr:uid="{00000000-0005-0000-0000-0000A5200000}"/>
    <cellStyle name="Valuta 2 6 2 2 2" xfId="746" xr:uid="{00000000-0005-0000-0000-0000A6200000}"/>
    <cellStyle name="Valuta 2 6 2 2 2 2" xfId="3277" xr:uid="{00000000-0005-0000-0000-0000A7200000}"/>
    <cellStyle name="Valuta 2 6 2 2 2 2 2" xfId="6949" xr:uid="{00000000-0005-0000-0000-0000A8200000}"/>
    <cellStyle name="Valuta 2 6 2 2 2 3" xfId="2043" xr:uid="{00000000-0005-0000-0000-0000A9200000}"/>
    <cellStyle name="Valuta 2 6 2 2 2 3 2" xfId="5717" xr:uid="{00000000-0005-0000-0000-0000AA200000}"/>
    <cellStyle name="Valuta 2 6 2 2 2 4" xfId="4509" xr:uid="{00000000-0005-0000-0000-0000AB200000}"/>
    <cellStyle name="Valuta 2 6 2 2 3" xfId="1156" xr:uid="{00000000-0005-0000-0000-0000AC200000}"/>
    <cellStyle name="Valuta 2 6 2 2 3 2" xfId="3687" xr:uid="{00000000-0005-0000-0000-0000AD200000}"/>
    <cellStyle name="Valuta 2 6 2 2 3 2 2" xfId="7359" xr:uid="{00000000-0005-0000-0000-0000AE200000}"/>
    <cellStyle name="Valuta 2 6 2 2 3 3" xfId="2453" xr:uid="{00000000-0005-0000-0000-0000AF200000}"/>
    <cellStyle name="Valuta 2 6 2 2 3 3 2" xfId="6127" xr:uid="{00000000-0005-0000-0000-0000B0200000}"/>
    <cellStyle name="Valuta 2 6 2 2 3 4" xfId="4919" xr:uid="{00000000-0005-0000-0000-0000B1200000}"/>
    <cellStyle name="Valuta 2 6 2 2 4" xfId="2885" xr:uid="{00000000-0005-0000-0000-0000B2200000}"/>
    <cellStyle name="Valuta 2 6 2 2 4 2" xfId="6557" xr:uid="{00000000-0005-0000-0000-0000B3200000}"/>
    <cellStyle name="Valuta 2 6 2 2 5" xfId="1651" xr:uid="{00000000-0005-0000-0000-0000B4200000}"/>
    <cellStyle name="Valuta 2 6 2 2 5 2" xfId="5325" xr:uid="{00000000-0005-0000-0000-0000B5200000}"/>
    <cellStyle name="Valuta 2 6 2 2 6" xfId="4117" xr:uid="{00000000-0005-0000-0000-0000B6200000}"/>
    <cellStyle name="Valuta 2 6 2 3" xfId="659" xr:uid="{00000000-0005-0000-0000-0000B7200000}"/>
    <cellStyle name="Valuta 2 6 2 3 2" xfId="3190" xr:uid="{00000000-0005-0000-0000-0000B8200000}"/>
    <cellStyle name="Valuta 2 6 2 3 2 2" xfId="6862" xr:uid="{00000000-0005-0000-0000-0000B9200000}"/>
    <cellStyle name="Valuta 2 6 2 3 3" xfId="1956" xr:uid="{00000000-0005-0000-0000-0000BA200000}"/>
    <cellStyle name="Valuta 2 6 2 3 3 2" xfId="5630" xr:uid="{00000000-0005-0000-0000-0000BB200000}"/>
    <cellStyle name="Valuta 2 6 2 3 4" xfId="4422" xr:uid="{00000000-0005-0000-0000-0000BC200000}"/>
    <cellStyle name="Valuta 2 6 2 4" xfId="1069" xr:uid="{00000000-0005-0000-0000-0000BD200000}"/>
    <cellStyle name="Valuta 2 6 2 4 2" xfId="3600" xr:uid="{00000000-0005-0000-0000-0000BE200000}"/>
    <cellStyle name="Valuta 2 6 2 4 2 2" xfId="7272" xr:uid="{00000000-0005-0000-0000-0000BF200000}"/>
    <cellStyle name="Valuta 2 6 2 4 3" xfId="2366" xr:uid="{00000000-0005-0000-0000-0000C0200000}"/>
    <cellStyle name="Valuta 2 6 2 4 3 2" xfId="6040" xr:uid="{00000000-0005-0000-0000-0000C1200000}"/>
    <cellStyle name="Valuta 2 6 2 4 4" xfId="4832" xr:uid="{00000000-0005-0000-0000-0000C2200000}"/>
    <cellStyle name="Valuta 2 6 2 5" xfId="2798" xr:uid="{00000000-0005-0000-0000-0000C3200000}"/>
    <cellStyle name="Valuta 2 6 2 5 2" xfId="6470" xr:uid="{00000000-0005-0000-0000-0000C4200000}"/>
    <cellStyle name="Valuta 2 6 2 6" xfId="1564" xr:uid="{00000000-0005-0000-0000-0000C5200000}"/>
    <cellStyle name="Valuta 2 6 2 6 2" xfId="5238" xr:uid="{00000000-0005-0000-0000-0000C6200000}"/>
    <cellStyle name="Valuta 2 6 2 7" xfId="4030" xr:uid="{00000000-0005-0000-0000-0000C7200000}"/>
    <cellStyle name="Valuta 2 6 3" xfId="294" xr:uid="{00000000-0005-0000-0000-0000C8200000}"/>
    <cellStyle name="Valuta 2 6 3 2" xfId="692" xr:uid="{00000000-0005-0000-0000-0000C9200000}"/>
    <cellStyle name="Valuta 2 6 3 2 2" xfId="3223" xr:uid="{00000000-0005-0000-0000-0000CA200000}"/>
    <cellStyle name="Valuta 2 6 3 2 2 2" xfId="6895" xr:uid="{00000000-0005-0000-0000-0000CB200000}"/>
    <cellStyle name="Valuta 2 6 3 2 3" xfId="1989" xr:uid="{00000000-0005-0000-0000-0000CC200000}"/>
    <cellStyle name="Valuta 2 6 3 2 3 2" xfId="5663" xr:uid="{00000000-0005-0000-0000-0000CD200000}"/>
    <cellStyle name="Valuta 2 6 3 2 4" xfId="4455" xr:uid="{00000000-0005-0000-0000-0000CE200000}"/>
    <cellStyle name="Valuta 2 6 3 3" xfId="1102" xr:uid="{00000000-0005-0000-0000-0000CF200000}"/>
    <cellStyle name="Valuta 2 6 3 3 2" xfId="3633" xr:uid="{00000000-0005-0000-0000-0000D0200000}"/>
    <cellStyle name="Valuta 2 6 3 3 2 2" xfId="7305" xr:uid="{00000000-0005-0000-0000-0000D1200000}"/>
    <cellStyle name="Valuta 2 6 3 3 3" xfId="2399" xr:uid="{00000000-0005-0000-0000-0000D2200000}"/>
    <cellStyle name="Valuta 2 6 3 3 3 2" xfId="6073" xr:uid="{00000000-0005-0000-0000-0000D3200000}"/>
    <cellStyle name="Valuta 2 6 3 3 4" xfId="4865" xr:uid="{00000000-0005-0000-0000-0000D4200000}"/>
    <cellStyle name="Valuta 2 6 3 4" xfId="2831" xr:uid="{00000000-0005-0000-0000-0000D5200000}"/>
    <cellStyle name="Valuta 2 6 3 4 2" xfId="6503" xr:uid="{00000000-0005-0000-0000-0000D6200000}"/>
    <cellStyle name="Valuta 2 6 3 5" xfId="1597" xr:uid="{00000000-0005-0000-0000-0000D7200000}"/>
    <cellStyle name="Valuta 2 6 3 5 2" xfId="5271" xr:uid="{00000000-0005-0000-0000-0000D8200000}"/>
    <cellStyle name="Valuta 2 6 3 6" xfId="4063" xr:uid="{00000000-0005-0000-0000-0000D9200000}"/>
    <cellStyle name="Valuta 2 6 4" xfId="452" xr:uid="{00000000-0005-0000-0000-0000DA200000}"/>
    <cellStyle name="Valuta 2 6 4 2" xfId="845" xr:uid="{00000000-0005-0000-0000-0000DB200000}"/>
    <cellStyle name="Valuta 2 6 4 2 2" xfId="3376" xr:uid="{00000000-0005-0000-0000-0000DC200000}"/>
    <cellStyle name="Valuta 2 6 4 2 2 2" xfId="7048" xr:uid="{00000000-0005-0000-0000-0000DD200000}"/>
    <cellStyle name="Valuta 2 6 4 2 3" xfId="2142" xr:uid="{00000000-0005-0000-0000-0000DE200000}"/>
    <cellStyle name="Valuta 2 6 4 2 3 2" xfId="5816" xr:uid="{00000000-0005-0000-0000-0000DF200000}"/>
    <cellStyle name="Valuta 2 6 4 2 4" xfId="4608" xr:uid="{00000000-0005-0000-0000-0000E0200000}"/>
    <cellStyle name="Valuta 2 6 4 3" xfId="1255" xr:uid="{00000000-0005-0000-0000-0000E1200000}"/>
    <cellStyle name="Valuta 2 6 4 3 2" xfId="3786" xr:uid="{00000000-0005-0000-0000-0000E2200000}"/>
    <cellStyle name="Valuta 2 6 4 3 2 2" xfId="7458" xr:uid="{00000000-0005-0000-0000-0000E3200000}"/>
    <cellStyle name="Valuta 2 6 4 3 3" xfId="2552" xr:uid="{00000000-0005-0000-0000-0000E4200000}"/>
    <cellStyle name="Valuta 2 6 4 3 3 2" xfId="6226" xr:uid="{00000000-0005-0000-0000-0000E5200000}"/>
    <cellStyle name="Valuta 2 6 4 3 4" xfId="5018" xr:uid="{00000000-0005-0000-0000-0000E6200000}"/>
    <cellStyle name="Valuta 2 6 4 4" xfId="2984" xr:uid="{00000000-0005-0000-0000-0000E7200000}"/>
    <cellStyle name="Valuta 2 6 4 4 2" xfId="6656" xr:uid="{00000000-0005-0000-0000-0000E8200000}"/>
    <cellStyle name="Valuta 2 6 4 5" xfId="1750" xr:uid="{00000000-0005-0000-0000-0000E9200000}"/>
    <cellStyle name="Valuta 2 6 4 5 2" xfId="5424" xr:uid="{00000000-0005-0000-0000-0000EA200000}"/>
    <cellStyle name="Valuta 2 6 4 6" xfId="4216" xr:uid="{00000000-0005-0000-0000-0000EB200000}"/>
    <cellStyle name="Valuta 2 6 5" xfId="578" xr:uid="{00000000-0005-0000-0000-0000EC200000}"/>
    <cellStyle name="Valuta 2 6 5 2" xfId="3109" xr:uid="{00000000-0005-0000-0000-0000ED200000}"/>
    <cellStyle name="Valuta 2 6 5 2 2" xfId="6781" xr:uid="{00000000-0005-0000-0000-0000EE200000}"/>
    <cellStyle name="Valuta 2 6 5 3" xfId="1875" xr:uid="{00000000-0005-0000-0000-0000EF200000}"/>
    <cellStyle name="Valuta 2 6 5 3 2" xfId="5549" xr:uid="{00000000-0005-0000-0000-0000F0200000}"/>
    <cellStyle name="Valuta 2 6 5 4" xfId="4341" xr:uid="{00000000-0005-0000-0000-0000F1200000}"/>
    <cellStyle name="Valuta 2 6 6" xfId="988" xr:uid="{00000000-0005-0000-0000-0000F2200000}"/>
    <cellStyle name="Valuta 2 6 6 2" xfId="3519" xr:uid="{00000000-0005-0000-0000-0000F3200000}"/>
    <cellStyle name="Valuta 2 6 6 2 2" xfId="7191" xr:uid="{00000000-0005-0000-0000-0000F4200000}"/>
    <cellStyle name="Valuta 2 6 6 3" xfId="2285" xr:uid="{00000000-0005-0000-0000-0000F5200000}"/>
    <cellStyle name="Valuta 2 6 6 3 2" xfId="5959" xr:uid="{00000000-0005-0000-0000-0000F6200000}"/>
    <cellStyle name="Valuta 2 6 6 4" xfId="4751" xr:uid="{00000000-0005-0000-0000-0000F7200000}"/>
    <cellStyle name="Valuta 2 6 7" xfId="2717" xr:uid="{00000000-0005-0000-0000-0000F8200000}"/>
    <cellStyle name="Valuta 2 6 7 2" xfId="6389" xr:uid="{00000000-0005-0000-0000-0000F9200000}"/>
    <cellStyle name="Valuta 2 6 8" xfId="1483" xr:uid="{00000000-0005-0000-0000-0000FA200000}"/>
    <cellStyle name="Valuta 2 6 8 2" xfId="5157" xr:uid="{00000000-0005-0000-0000-0000FB200000}"/>
    <cellStyle name="Valuta 2 6 9" xfId="3949" xr:uid="{00000000-0005-0000-0000-0000FC200000}"/>
    <cellStyle name="Valuta 2 7" xfId="188" xr:uid="{00000000-0005-0000-0000-0000FD200000}"/>
    <cellStyle name="Valuta 2 7 2" xfId="389" xr:uid="{00000000-0005-0000-0000-0000FE200000}"/>
    <cellStyle name="Valuta 2 7 2 2" xfId="783" xr:uid="{00000000-0005-0000-0000-0000FF200000}"/>
    <cellStyle name="Valuta 2 7 2 2 2" xfId="3314" xr:uid="{00000000-0005-0000-0000-000000210000}"/>
    <cellStyle name="Valuta 2 7 2 2 2 2" xfId="6986" xr:uid="{00000000-0005-0000-0000-000001210000}"/>
    <cellStyle name="Valuta 2 7 2 2 3" xfId="2080" xr:uid="{00000000-0005-0000-0000-000002210000}"/>
    <cellStyle name="Valuta 2 7 2 2 3 2" xfId="5754" xr:uid="{00000000-0005-0000-0000-000003210000}"/>
    <cellStyle name="Valuta 2 7 2 2 4" xfId="4546" xr:uid="{00000000-0005-0000-0000-000004210000}"/>
    <cellStyle name="Valuta 2 7 2 3" xfId="1193" xr:uid="{00000000-0005-0000-0000-000005210000}"/>
    <cellStyle name="Valuta 2 7 2 3 2" xfId="3724" xr:uid="{00000000-0005-0000-0000-000006210000}"/>
    <cellStyle name="Valuta 2 7 2 3 2 2" xfId="7396" xr:uid="{00000000-0005-0000-0000-000007210000}"/>
    <cellStyle name="Valuta 2 7 2 3 3" xfId="2490" xr:uid="{00000000-0005-0000-0000-000008210000}"/>
    <cellStyle name="Valuta 2 7 2 3 3 2" xfId="6164" xr:uid="{00000000-0005-0000-0000-000009210000}"/>
    <cellStyle name="Valuta 2 7 2 3 4" xfId="4956" xr:uid="{00000000-0005-0000-0000-00000A210000}"/>
    <cellStyle name="Valuta 2 7 2 4" xfId="2922" xr:uid="{00000000-0005-0000-0000-00000B210000}"/>
    <cellStyle name="Valuta 2 7 2 4 2" xfId="6594" xr:uid="{00000000-0005-0000-0000-00000C210000}"/>
    <cellStyle name="Valuta 2 7 2 5" xfId="1688" xr:uid="{00000000-0005-0000-0000-00000D210000}"/>
    <cellStyle name="Valuta 2 7 2 5 2" xfId="5362" xr:uid="{00000000-0005-0000-0000-00000E210000}"/>
    <cellStyle name="Valuta 2 7 2 6" xfId="4154" xr:uid="{00000000-0005-0000-0000-00000F210000}"/>
    <cellStyle name="Valuta 2 7 3" xfId="461" xr:uid="{00000000-0005-0000-0000-000010210000}"/>
    <cellStyle name="Valuta 2 7 3 2" xfId="854" xr:uid="{00000000-0005-0000-0000-000011210000}"/>
    <cellStyle name="Valuta 2 7 3 2 2" xfId="3385" xr:uid="{00000000-0005-0000-0000-000012210000}"/>
    <cellStyle name="Valuta 2 7 3 2 2 2" xfId="7057" xr:uid="{00000000-0005-0000-0000-000013210000}"/>
    <cellStyle name="Valuta 2 7 3 2 3" xfId="2151" xr:uid="{00000000-0005-0000-0000-000014210000}"/>
    <cellStyle name="Valuta 2 7 3 2 3 2" xfId="5825" xr:uid="{00000000-0005-0000-0000-000015210000}"/>
    <cellStyle name="Valuta 2 7 3 2 4" xfId="4617" xr:uid="{00000000-0005-0000-0000-000016210000}"/>
    <cellStyle name="Valuta 2 7 3 3" xfId="1264" xr:uid="{00000000-0005-0000-0000-000017210000}"/>
    <cellStyle name="Valuta 2 7 3 3 2" xfId="3795" xr:uid="{00000000-0005-0000-0000-000018210000}"/>
    <cellStyle name="Valuta 2 7 3 3 2 2" xfId="7467" xr:uid="{00000000-0005-0000-0000-000019210000}"/>
    <cellStyle name="Valuta 2 7 3 3 3" xfId="2561" xr:uid="{00000000-0005-0000-0000-00001A210000}"/>
    <cellStyle name="Valuta 2 7 3 3 3 2" xfId="6235" xr:uid="{00000000-0005-0000-0000-00001B210000}"/>
    <cellStyle name="Valuta 2 7 3 3 4" xfId="5027" xr:uid="{00000000-0005-0000-0000-00001C210000}"/>
    <cellStyle name="Valuta 2 7 3 4" xfId="2993" xr:uid="{00000000-0005-0000-0000-00001D210000}"/>
    <cellStyle name="Valuta 2 7 3 4 2" xfId="6665" xr:uid="{00000000-0005-0000-0000-00001E210000}"/>
    <cellStyle name="Valuta 2 7 3 5" xfId="1759" xr:uid="{00000000-0005-0000-0000-00001F210000}"/>
    <cellStyle name="Valuta 2 7 3 5 2" xfId="5433" xr:uid="{00000000-0005-0000-0000-000020210000}"/>
    <cellStyle name="Valuta 2 7 3 6" xfId="4225" xr:uid="{00000000-0005-0000-0000-000021210000}"/>
    <cellStyle name="Valuta 2 7 4" xfId="587" xr:uid="{00000000-0005-0000-0000-000022210000}"/>
    <cellStyle name="Valuta 2 7 4 2" xfId="3118" xr:uid="{00000000-0005-0000-0000-000023210000}"/>
    <cellStyle name="Valuta 2 7 4 2 2" xfId="6790" xr:uid="{00000000-0005-0000-0000-000024210000}"/>
    <cellStyle name="Valuta 2 7 4 3" xfId="1884" xr:uid="{00000000-0005-0000-0000-000025210000}"/>
    <cellStyle name="Valuta 2 7 4 3 2" xfId="5558" xr:uid="{00000000-0005-0000-0000-000026210000}"/>
    <cellStyle name="Valuta 2 7 4 4" xfId="4350" xr:uid="{00000000-0005-0000-0000-000027210000}"/>
    <cellStyle name="Valuta 2 7 5" xfId="997" xr:uid="{00000000-0005-0000-0000-000028210000}"/>
    <cellStyle name="Valuta 2 7 5 2" xfId="3528" xr:uid="{00000000-0005-0000-0000-000029210000}"/>
    <cellStyle name="Valuta 2 7 5 2 2" xfId="7200" xr:uid="{00000000-0005-0000-0000-00002A210000}"/>
    <cellStyle name="Valuta 2 7 5 3" xfId="2294" xr:uid="{00000000-0005-0000-0000-00002B210000}"/>
    <cellStyle name="Valuta 2 7 5 3 2" xfId="5968" xr:uid="{00000000-0005-0000-0000-00002C210000}"/>
    <cellStyle name="Valuta 2 7 5 4" xfId="4760" xr:uid="{00000000-0005-0000-0000-00002D210000}"/>
    <cellStyle name="Valuta 2 7 6" xfId="2726" xr:uid="{00000000-0005-0000-0000-00002E210000}"/>
    <cellStyle name="Valuta 2 7 6 2" xfId="6398" xr:uid="{00000000-0005-0000-0000-00002F210000}"/>
    <cellStyle name="Valuta 2 7 7" xfId="1492" xr:uid="{00000000-0005-0000-0000-000030210000}"/>
    <cellStyle name="Valuta 2 7 7 2" xfId="5166" xr:uid="{00000000-0005-0000-0000-000031210000}"/>
    <cellStyle name="Valuta 2 7 8" xfId="3958" xr:uid="{00000000-0005-0000-0000-000032210000}"/>
    <cellStyle name="Valuta 2 8" xfId="206" xr:uid="{00000000-0005-0000-0000-000033210000}"/>
    <cellStyle name="Valuta 2 8 2" xfId="330" xr:uid="{00000000-0005-0000-0000-000034210000}"/>
    <cellStyle name="Valuta 2 8 2 2" xfId="728" xr:uid="{00000000-0005-0000-0000-000035210000}"/>
    <cellStyle name="Valuta 2 8 2 2 2" xfId="3259" xr:uid="{00000000-0005-0000-0000-000036210000}"/>
    <cellStyle name="Valuta 2 8 2 2 2 2" xfId="6931" xr:uid="{00000000-0005-0000-0000-000037210000}"/>
    <cellStyle name="Valuta 2 8 2 2 3" xfId="2025" xr:uid="{00000000-0005-0000-0000-000038210000}"/>
    <cellStyle name="Valuta 2 8 2 2 3 2" xfId="5699" xr:uid="{00000000-0005-0000-0000-000039210000}"/>
    <cellStyle name="Valuta 2 8 2 2 4" xfId="4491" xr:uid="{00000000-0005-0000-0000-00003A210000}"/>
    <cellStyle name="Valuta 2 8 2 3" xfId="1138" xr:uid="{00000000-0005-0000-0000-00003B210000}"/>
    <cellStyle name="Valuta 2 8 2 3 2" xfId="3669" xr:uid="{00000000-0005-0000-0000-00003C210000}"/>
    <cellStyle name="Valuta 2 8 2 3 2 2" xfId="7341" xr:uid="{00000000-0005-0000-0000-00003D210000}"/>
    <cellStyle name="Valuta 2 8 2 3 3" xfId="2435" xr:uid="{00000000-0005-0000-0000-00003E210000}"/>
    <cellStyle name="Valuta 2 8 2 3 3 2" xfId="6109" xr:uid="{00000000-0005-0000-0000-00003F210000}"/>
    <cellStyle name="Valuta 2 8 2 3 4" xfId="4901" xr:uid="{00000000-0005-0000-0000-000040210000}"/>
    <cellStyle name="Valuta 2 8 2 4" xfId="2867" xr:uid="{00000000-0005-0000-0000-000041210000}"/>
    <cellStyle name="Valuta 2 8 2 4 2" xfId="6539" xr:uid="{00000000-0005-0000-0000-000042210000}"/>
    <cellStyle name="Valuta 2 8 2 5" xfId="1633" xr:uid="{00000000-0005-0000-0000-000043210000}"/>
    <cellStyle name="Valuta 2 8 2 5 2" xfId="5307" xr:uid="{00000000-0005-0000-0000-000044210000}"/>
    <cellStyle name="Valuta 2 8 2 6" xfId="4099" xr:uid="{00000000-0005-0000-0000-000045210000}"/>
    <cellStyle name="Valuta 2 8 3" xfId="605" xr:uid="{00000000-0005-0000-0000-000046210000}"/>
    <cellStyle name="Valuta 2 8 3 2" xfId="3136" xr:uid="{00000000-0005-0000-0000-000047210000}"/>
    <cellStyle name="Valuta 2 8 3 2 2" xfId="6808" xr:uid="{00000000-0005-0000-0000-000048210000}"/>
    <cellStyle name="Valuta 2 8 3 3" xfId="1902" xr:uid="{00000000-0005-0000-0000-000049210000}"/>
    <cellStyle name="Valuta 2 8 3 3 2" xfId="5576" xr:uid="{00000000-0005-0000-0000-00004A210000}"/>
    <cellStyle name="Valuta 2 8 3 4" xfId="4368" xr:uid="{00000000-0005-0000-0000-00004B210000}"/>
    <cellStyle name="Valuta 2 8 4" xfId="1015" xr:uid="{00000000-0005-0000-0000-00004C210000}"/>
    <cellStyle name="Valuta 2 8 4 2" xfId="3546" xr:uid="{00000000-0005-0000-0000-00004D210000}"/>
    <cellStyle name="Valuta 2 8 4 2 2" xfId="7218" xr:uid="{00000000-0005-0000-0000-00004E210000}"/>
    <cellStyle name="Valuta 2 8 4 3" xfId="2312" xr:uid="{00000000-0005-0000-0000-00004F210000}"/>
    <cellStyle name="Valuta 2 8 4 3 2" xfId="5986" xr:uid="{00000000-0005-0000-0000-000050210000}"/>
    <cellStyle name="Valuta 2 8 4 4" xfId="4778" xr:uid="{00000000-0005-0000-0000-000051210000}"/>
    <cellStyle name="Valuta 2 8 5" xfId="2744" xr:uid="{00000000-0005-0000-0000-000052210000}"/>
    <cellStyle name="Valuta 2 8 5 2" xfId="6416" xr:uid="{00000000-0005-0000-0000-000053210000}"/>
    <cellStyle name="Valuta 2 8 6" xfId="1510" xr:uid="{00000000-0005-0000-0000-000054210000}"/>
    <cellStyle name="Valuta 2 8 6 2" xfId="5184" xr:uid="{00000000-0005-0000-0000-000055210000}"/>
    <cellStyle name="Valuta 2 8 7" xfId="3976" xr:uid="{00000000-0005-0000-0000-000056210000}"/>
    <cellStyle name="Valuta 2 9" xfId="264" xr:uid="{00000000-0005-0000-0000-000057210000}"/>
    <cellStyle name="Valuta 2 9 2" xfId="276" xr:uid="{00000000-0005-0000-0000-000058210000}"/>
    <cellStyle name="Valuta 2 9 2 2" xfId="674" xr:uid="{00000000-0005-0000-0000-000059210000}"/>
    <cellStyle name="Valuta 2 9 2 2 2" xfId="3205" xr:uid="{00000000-0005-0000-0000-00005A210000}"/>
    <cellStyle name="Valuta 2 9 2 2 2 2" xfId="6877" xr:uid="{00000000-0005-0000-0000-00005B210000}"/>
    <cellStyle name="Valuta 2 9 2 2 3" xfId="1971" xr:uid="{00000000-0005-0000-0000-00005C210000}"/>
    <cellStyle name="Valuta 2 9 2 2 3 2" xfId="5645" xr:uid="{00000000-0005-0000-0000-00005D210000}"/>
    <cellStyle name="Valuta 2 9 2 2 4" xfId="4437" xr:uid="{00000000-0005-0000-0000-00005E210000}"/>
    <cellStyle name="Valuta 2 9 2 3" xfId="1084" xr:uid="{00000000-0005-0000-0000-00005F210000}"/>
    <cellStyle name="Valuta 2 9 2 3 2" xfId="3615" xr:uid="{00000000-0005-0000-0000-000060210000}"/>
    <cellStyle name="Valuta 2 9 2 3 2 2" xfId="7287" xr:uid="{00000000-0005-0000-0000-000061210000}"/>
    <cellStyle name="Valuta 2 9 2 3 3" xfId="2381" xr:uid="{00000000-0005-0000-0000-000062210000}"/>
    <cellStyle name="Valuta 2 9 2 3 3 2" xfId="6055" xr:uid="{00000000-0005-0000-0000-000063210000}"/>
    <cellStyle name="Valuta 2 9 2 3 4" xfId="4847" xr:uid="{00000000-0005-0000-0000-000064210000}"/>
    <cellStyle name="Valuta 2 9 2 4" xfId="2813" xr:uid="{00000000-0005-0000-0000-000065210000}"/>
    <cellStyle name="Valuta 2 9 2 4 2" xfId="6485" xr:uid="{00000000-0005-0000-0000-000066210000}"/>
    <cellStyle name="Valuta 2 9 2 5" xfId="1579" xr:uid="{00000000-0005-0000-0000-000067210000}"/>
    <cellStyle name="Valuta 2 9 2 5 2" xfId="5253" xr:uid="{00000000-0005-0000-0000-000068210000}"/>
    <cellStyle name="Valuta 2 9 2 6" xfId="4045" xr:uid="{00000000-0005-0000-0000-000069210000}"/>
    <cellStyle name="Valuta 2 9 3" xfId="662" xr:uid="{00000000-0005-0000-0000-00006A210000}"/>
    <cellStyle name="Valuta 2 9 3 2" xfId="3193" xr:uid="{00000000-0005-0000-0000-00006B210000}"/>
    <cellStyle name="Valuta 2 9 3 2 2" xfId="6865" xr:uid="{00000000-0005-0000-0000-00006C210000}"/>
    <cellStyle name="Valuta 2 9 3 3" xfId="1959" xr:uid="{00000000-0005-0000-0000-00006D210000}"/>
    <cellStyle name="Valuta 2 9 3 3 2" xfId="5633" xr:uid="{00000000-0005-0000-0000-00006E210000}"/>
    <cellStyle name="Valuta 2 9 3 4" xfId="4425" xr:uid="{00000000-0005-0000-0000-00006F210000}"/>
    <cellStyle name="Valuta 2 9 4" xfId="1072" xr:uid="{00000000-0005-0000-0000-000070210000}"/>
    <cellStyle name="Valuta 2 9 4 2" xfId="3603" xr:uid="{00000000-0005-0000-0000-000071210000}"/>
    <cellStyle name="Valuta 2 9 4 2 2" xfId="7275" xr:uid="{00000000-0005-0000-0000-000072210000}"/>
    <cellStyle name="Valuta 2 9 4 3" xfId="2369" xr:uid="{00000000-0005-0000-0000-000073210000}"/>
    <cellStyle name="Valuta 2 9 4 3 2" xfId="6043" xr:uid="{00000000-0005-0000-0000-000074210000}"/>
    <cellStyle name="Valuta 2 9 4 4" xfId="4835" xr:uid="{00000000-0005-0000-0000-000075210000}"/>
    <cellStyle name="Valuta 2 9 5" xfId="2801" xr:uid="{00000000-0005-0000-0000-000076210000}"/>
    <cellStyle name="Valuta 2 9 5 2" xfId="6473" xr:uid="{00000000-0005-0000-0000-000077210000}"/>
    <cellStyle name="Valuta 2 9 6" xfId="1567" xr:uid="{00000000-0005-0000-0000-000078210000}"/>
    <cellStyle name="Valuta 2 9 6 2" xfId="5241" xr:uid="{00000000-0005-0000-0000-000079210000}"/>
    <cellStyle name="Valuta 2 9 7" xfId="4033" xr:uid="{00000000-0005-0000-0000-00007A210000}"/>
    <cellStyle name="Valuta 3" xfId="20" xr:uid="{00000000-0005-0000-0000-00007B210000}"/>
    <cellStyle name="Valuta 3 2" xfId="123" xr:uid="{00000000-0005-0000-0000-00007C210000}"/>
    <cellStyle name="Valuta 3 3" xfId="35" xr:uid="{00000000-0005-0000-0000-00007D210000}"/>
    <cellStyle name="Valuta 4" xfId="1291" xr:uid="{00000000-0005-0000-0000-00007E210000}"/>
    <cellStyle name="Valuta 5" xfId="1299" xr:uid="{00000000-0005-0000-0000-00007F210000}"/>
    <cellStyle name="Valuta 6" xfId="8578" xr:uid="{00000000-0005-0000-0000-000080210000}"/>
    <cellStyle name="Vejica 15" xfId="8612" xr:uid="{00000000-0005-0000-0000-000081210000}"/>
    <cellStyle name="Vejica 2" xfId="390" xr:uid="{00000000-0005-0000-0000-000082210000}"/>
    <cellStyle name="Vejica 2 10" xfId="1361" xr:uid="{00000000-0005-0000-0000-000083210000}"/>
    <cellStyle name="Vejica 2 11" xfId="1362" xr:uid="{00000000-0005-0000-0000-000084210000}"/>
    <cellStyle name="Vejica 2 12" xfId="1363" xr:uid="{00000000-0005-0000-0000-000085210000}"/>
    <cellStyle name="Vejica 2 13" xfId="1364" xr:uid="{00000000-0005-0000-0000-000086210000}"/>
    <cellStyle name="Vejica 2 14" xfId="1365" xr:uid="{00000000-0005-0000-0000-000087210000}"/>
    <cellStyle name="Vejica 2 15" xfId="1366" xr:uid="{00000000-0005-0000-0000-000088210000}"/>
    <cellStyle name="Vejica 2 15 2" xfId="1367" xr:uid="{00000000-0005-0000-0000-000089210000}"/>
    <cellStyle name="Vejica 2 16" xfId="1368" xr:uid="{00000000-0005-0000-0000-00008A210000}"/>
    <cellStyle name="Vejica 2 16 2" xfId="1369" xr:uid="{00000000-0005-0000-0000-00008B210000}"/>
    <cellStyle name="Vejica 2 17" xfId="1370" xr:uid="{00000000-0005-0000-0000-00008C210000}"/>
    <cellStyle name="Vejica 2 18" xfId="1371" xr:uid="{00000000-0005-0000-0000-00008D210000}"/>
    <cellStyle name="Vejica 2 18 2" xfId="1372" xr:uid="{00000000-0005-0000-0000-00008E210000}"/>
    <cellStyle name="Vejica 2 19" xfId="1373" xr:uid="{00000000-0005-0000-0000-00008F210000}"/>
    <cellStyle name="Vejica 2 2" xfId="1374" xr:uid="{00000000-0005-0000-0000-000090210000}"/>
    <cellStyle name="Vejica 2 3" xfId="1375" xr:uid="{00000000-0005-0000-0000-000091210000}"/>
    <cellStyle name="Vejica 2 4" xfId="1376" xr:uid="{00000000-0005-0000-0000-000092210000}"/>
    <cellStyle name="Vejica 2 5" xfId="1377" xr:uid="{00000000-0005-0000-0000-000093210000}"/>
    <cellStyle name="Vejica 2 6" xfId="1378" xr:uid="{00000000-0005-0000-0000-000094210000}"/>
    <cellStyle name="Vejica 2 7" xfId="1379" xr:uid="{00000000-0005-0000-0000-000095210000}"/>
    <cellStyle name="Vejica 2 8" xfId="1380" xr:uid="{00000000-0005-0000-0000-000096210000}"/>
    <cellStyle name="Vejica 2 9" xfId="1381" xr:uid="{00000000-0005-0000-0000-000097210000}"/>
    <cellStyle name="Vejica 3" xfId="8579" xr:uid="{00000000-0005-0000-0000-000098210000}"/>
    <cellStyle name="Vejica 3 2" xfId="8580" xr:uid="{00000000-0005-0000-0000-000099210000}"/>
    <cellStyle name="Vejica 4" xfId="7536" xr:uid="{00000000-0005-0000-0000-00009A210000}"/>
    <cellStyle name="Vejica 5" xfId="8610" xr:uid="{00000000-0005-0000-0000-00009B210000}"/>
    <cellStyle name="Vnos 2" xfId="79" xr:uid="{00000000-0005-0000-0000-00009C210000}"/>
    <cellStyle name="Vsota 2" xfId="80" xr:uid="{00000000-0005-0000-0000-00009D210000}"/>
    <cellStyle name="Währung [0]_Compiling Utility Macros" xfId="1382" xr:uid="{00000000-0005-0000-0000-00009E210000}"/>
    <cellStyle name="Währung_Compiling Utility Macros" xfId="1383" xr:uid="{00000000-0005-0000-0000-00009F210000}"/>
    <cellStyle name="Warning Text" xfId="8581" xr:uid="{00000000-0005-0000-0000-0000A0210000}"/>
    <cellStyle name="Warning Text 2" xfId="8582" xr:uid="{00000000-0005-0000-0000-0000A1210000}"/>
    <cellStyle name="Warning Text 2 2" xfId="8583" xr:uid="{00000000-0005-0000-0000-0000A2210000}"/>
    <cellStyle name="Warning Text 3" xfId="8584" xr:uid="{00000000-0005-0000-0000-0000A3210000}"/>
    <cellStyle name="Warning Text 4" xfId="8585" xr:uid="{00000000-0005-0000-0000-0000A4210000}"/>
    <cellStyle name="Warning Text 5" xfId="8586" xr:uid="{00000000-0005-0000-0000-0000A5210000}"/>
    <cellStyle name="Warning Text 6" xfId="8587" xr:uid="{00000000-0005-0000-0000-0000A6210000}"/>
    <cellStyle name="Zboží" xfId="8588" xr:uid="{00000000-0005-0000-0000-0000A72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9525</xdr:rowOff>
    </xdr:from>
    <xdr:to>
      <xdr:col>3</xdr:col>
      <xdr:colOff>0</xdr:colOff>
      <xdr:row>0</xdr:row>
      <xdr:rowOff>9525</xdr:rowOff>
    </xdr:to>
    <xdr:sp macro="" textlink="">
      <xdr:nvSpPr>
        <xdr:cNvPr id="2" name="Straight Connector 15">
          <a:extLst>
            <a:ext uri="{FF2B5EF4-FFF2-40B4-BE49-F238E27FC236}">
              <a16:creationId xmlns:a16="http://schemas.microsoft.com/office/drawing/2014/main" id="{00000000-0008-0000-0600-000002000000}"/>
            </a:ext>
          </a:extLst>
        </xdr:cNvPr>
        <xdr:cNvSpPr>
          <a:spLocks noChangeShapeType="1"/>
        </xdr:cNvSpPr>
      </xdr:nvSpPr>
      <xdr:spPr bwMode="auto">
        <a:xfrm>
          <a:off x="295275" y="9525"/>
          <a:ext cx="2714625" cy="0"/>
        </a:xfrm>
        <a:prstGeom prst="line">
          <a:avLst/>
        </a:prstGeom>
        <a:noFill/>
        <a:ln w="9525" algn="in">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9525</xdr:rowOff>
    </xdr:from>
    <xdr:to>
      <xdr:col>3</xdr:col>
      <xdr:colOff>0</xdr:colOff>
      <xdr:row>0</xdr:row>
      <xdr:rowOff>9525</xdr:rowOff>
    </xdr:to>
    <xdr:sp macro="" textlink="">
      <xdr:nvSpPr>
        <xdr:cNvPr id="3" name="Straight Connector 15">
          <a:extLst>
            <a:ext uri="{FF2B5EF4-FFF2-40B4-BE49-F238E27FC236}">
              <a16:creationId xmlns:a16="http://schemas.microsoft.com/office/drawing/2014/main" id="{00000000-0008-0000-0600-000003000000}"/>
            </a:ext>
          </a:extLst>
        </xdr:cNvPr>
        <xdr:cNvSpPr>
          <a:spLocks noChangeShapeType="1"/>
        </xdr:cNvSpPr>
      </xdr:nvSpPr>
      <xdr:spPr bwMode="auto">
        <a:xfrm>
          <a:off x="295275" y="9525"/>
          <a:ext cx="2714625" cy="0"/>
        </a:xfrm>
        <a:prstGeom prst="line">
          <a:avLst/>
        </a:prstGeom>
        <a:noFill/>
        <a:ln w="9525" algn="in">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KTI\ENERGETSKE%20SANACIJE\VRTNA%206\Vrtna%206%20-%20kalkulacije%20stro&#353;kov%20ogrevanja%20v%20primeru%20prehoda%20na%20ogrevanje%20preko%20%20T&#268;%20voda-voda%20LAZ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oški po investiciji"/>
      <sheetName val=" Kalkulacije - Vrtna 6"/>
      <sheetName val="VERTOT - oblikovati"/>
      <sheetName val=" Kalkulacije - Vrtna 6 (2)"/>
      <sheetName val="Test donosnosti inv"/>
      <sheetName val="Toplotna črpalka"/>
      <sheetName val="MortgageCalculator"/>
      <sheetName val="NoExtra"/>
      <sheetName val="Vrtna 6 - kalkulacije stroškov "/>
    </sheetNames>
    <sheetDataSet>
      <sheetData sheetId="0"/>
      <sheetData sheetId="1"/>
      <sheetData sheetId="2"/>
      <sheetData sheetId="3"/>
      <sheetData sheetId="4"/>
      <sheetData sheetId="5"/>
      <sheetData sheetId="6">
        <row r="6">
          <cell r="E6">
            <v>7.0000000000000007E-2</v>
          </cell>
        </row>
        <row r="10">
          <cell r="E10" t="str">
            <v>Monthly</v>
          </cell>
        </row>
        <row r="19">
          <cell r="J19" t="str">
            <v>Fixed Rate</v>
          </cell>
        </row>
      </sheetData>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2:IL33"/>
  <sheetViews>
    <sheetView showZeros="0" view="pageBreakPreview" zoomScaleNormal="100" zoomScaleSheetLayoutView="100" workbookViewId="0">
      <selection activeCell="E26" sqref="E26"/>
    </sheetView>
  </sheetViews>
  <sheetFormatPr defaultColWidth="6.42578125" defaultRowHeight="15"/>
  <cols>
    <col min="1" max="1" width="2" style="52" customWidth="1"/>
    <col min="2" max="2" width="3" style="52" customWidth="1"/>
    <col min="3" max="3" width="37.7109375" style="71" customWidth="1"/>
    <col min="4" max="4" width="8.140625" style="52" customWidth="1"/>
    <col min="5" max="5" width="16.28515625" style="55" customWidth="1"/>
    <col min="6" max="246" width="6.42578125" style="52"/>
    <col min="247" max="247" width="7.7109375" style="52" customWidth="1"/>
    <col min="248" max="248" width="37.7109375" style="52" customWidth="1"/>
    <col min="249" max="249" width="10.42578125" style="52" customWidth="1"/>
    <col min="250" max="250" width="3.140625" style="52" customWidth="1"/>
    <col min="251" max="251" width="17.5703125" style="52" customWidth="1"/>
    <col min="252" max="502" width="6.42578125" style="52"/>
    <col min="503" max="503" width="7.7109375" style="52" customWidth="1"/>
    <col min="504" max="504" width="37.7109375" style="52" customWidth="1"/>
    <col min="505" max="505" width="10.42578125" style="52" customWidth="1"/>
    <col min="506" max="506" width="3.140625" style="52" customWidth="1"/>
    <col min="507" max="507" width="17.5703125" style="52" customWidth="1"/>
    <col min="508" max="758" width="6.42578125" style="52"/>
    <col min="759" max="759" width="7.7109375" style="52" customWidth="1"/>
    <col min="760" max="760" width="37.7109375" style="52" customWidth="1"/>
    <col min="761" max="761" width="10.42578125" style="52" customWidth="1"/>
    <col min="762" max="762" width="3.140625" style="52" customWidth="1"/>
    <col min="763" max="763" width="17.5703125" style="52" customWidth="1"/>
    <col min="764" max="1014" width="6.42578125" style="52"/>
    <col min="1015" max="1015" width="7.7109375" style="52" customWidth="1"/>
    <col min="1016" max="1016" width="37.7109375" style="52" customWidth="1"/>
    <col min="1017" max="1017" width="10.42578125" style="52" customWidth="1"/>
    <col min="1018" max="1018" width="3.140625" style="52" customWidth="1"/>
    <col min="1019" max="1019" width="17.5703125" style="52" customWidth="1"/>
    <col min="1020" max="1270" width="6.42578125" style="52"/>
    <col min="1271" max="1271" width="7.7109375" style="52" customWidth="1"/>
    <col min="1272" max="1272" width="37.7109375" style="52" customWidth="1"/>
    <col min="1273" max="1273" width="10.42578125" style="52" customWidth="1"/>
    <col min="1274" max="1274" width="3.140625" style="52" customWidth="1"/>
    <col min="1275" max="1275" width="17.5703125" style="52" customWidth="1"/>
    <col min="1276" max="1526" width="6.42578125" style="52"/>
    <col min="1527" max="1527" width="7.7109375" style="52" customWidth="1"/>
    <col min="1528" max="1528" width="37.7109375" style="52" customWidth="1"/>
    <col min="1529" max="1529" width="10.42578125" style="52" customWidth="1"/>
    <col min="1530" max="1530" width="3.140625" style="52" customWidth="1"/>
    <col min="1531" max="1531" width="17.5703125" style="52" customWidth="1"/>
    <col min="1532" max="1782" width="6.42578125" style="52"/>
    <col min="1783" max="1783" width="7.7109375" style="52" customWidth="1"/>
    <col min="1784" max="1784" width="37.7109375" style="52" customWidth="1"/>
    <col min="1785" max="1785" width="10.42578125" style="52" customWidth="1"/>
    <col min="1786" max="1786" width="3.140625" style="52" customWidth="1"/>
    <col min="1787" max="1787" width="17.5703125" style="52" customWidth="1"/>
    <col min="1788" max="2038" width="6.42578125" style="52"/>
    <col min="2039" max="2039" width="7.7109375" style="52" customWidth="1"/>
    <col min="2040" max="2040" width="37.7109375" style="52" customWidth="1"/>
    <col min="2041" max="2041" width="10.42578125" style="52" customWidth="1"/>
    <col min="2042" max="2042" width="3.140625" style="52" customWidth="1"/>
    <col min="2043" max="2043" width="17.5703125" style="52" customWidth="1"/>
    <col min="2044" max="2294" width="6.42578125" style="52"/>
    <col min="2295" max="2295" width="7.7109375" style="52" customWidth="1"/>
    <col min="2296" max="2296" width="37.7109375" style="52" customWidth="1"/>
    <col min="2297" max="2297" width="10.42578125" style="52" customWidth="1"/>
    <col min="2298" max="2298" width="3.140625" style="52" customWidth="1"/>
    <col min="2299" max="2299" width="17.5703125" style="52" customWidth="1"/>
    <col min="2300" max="2550" width="6.42578125" style="52"/>
    <col min="2551" max="2551" width="7.7109375" style="52" customWidth="1"/>
    <col min="2552" max="2552" width="37.7109375" style="52" customWidth="1"/>
    <col min="2553" max="2553" width="10.42578125" style="52" customWidth="1"/>
    <col min="2554" max="2554" width="3.140625" style="52" customWidth="1"/>
    <col min="2555" max="2555" width="17.5703125" style="52" customWidth="1"/>
    <col min="2556" max="2806" width="6.42578125" style="52"/>
    <col min="2807" max="2807" width="7.7109375" style="52" customWidth="1"/>
    <col min="2808" max="2808" width="37.7109375" style="52" customWidth="1"/>
    <col min="2809" max="2809" width="10.42578125" style="52" customWidth="1"/>
    <col min="2810" max="2810" width="3.140625" style="52" customWidth="1"/>
    <col min="2811" max="2811" width="17.5703125" style="52" customWidth="1"/>
    <col min="2812" max="3062" width="6.42578125" style="52"/>
    <col min="3063" max="3063" width="7.7109375" style="52" customWidth="1"/>
    <col min="3064" max="3064" width="37.7109375" style="52" customWidth="1"/>
    <col min="3065" max="3065" width="10.42578125" style="52" customWidth="1"/>
    <col min="3066" max="3066" width="3.140625" style="52" customWidth="1"/>
    <col min="3067" max="3067" width="17.5703125" style="52" customWidth="1"/>
    <col min="3068" max="3318" width="6.42578125" style="52"/>
    <col min="3319" max="3319" width="7.7109375" style="52" customWidth="1"/>
    <col min="3320" max="3320" width="37.7109375" style="52" customWidth="1"/>
    <col min="3321" max="3321" width="10.42578125" style="52" customWidth="1"/>
    <col min="3322" max="3322" width="3.140625" style="52" customWidth="1"/>
    <col min="3323" max="3323" width="17.5703125" style="52" customWidth="1"/>
    <col min="3324" max="3574" width="6.42578125" style="52"/>
    <col min="3575" max="3575" width="7.7109375" style="52" customWidth="1"/>
    <col min="3576" max="3576" width="37.7109375" style="52" customWidth="1"/>
    <col min="3577" max="3577" width="10.42578125" style="52" customWidth="1"/>
    <col min="3578" max="3578" width="3.140625" style="52" customWidth="1"/>
    <col min="3579" max="3579" width="17.5703125" style="52" customWidth="1"/>
    <col min="3580" max="3830" width="6.42578125" style="52"/>
    <col min="3831" max="3831" width="7.7109375" style="52" customWidth="1"/>
    <col min="3832" max="3832" width="37.7109375" style="52" customWidth="1"/>
    <col min="3833" max="3833" width="10.42578125" style="52" customWidth="1"/>
    <col min="3834" max="3834" width="3.140625" style="52" customWidth="1"/>
    <col min="3835" max="3835" width="17.5703125" style="52" customWidth="1"/>
    <col min="3836" max="4086" width="6.42578125" style="52"/>
    <col min="4087" max="4087" width="7.7109375" style="52" customWidth="1"/>
    <col min="4088" max="4088" width="37.7109375" style="52" customWidth="1"/>
    <col min="4089" max="4089" width="10.42578125" style="52" customWidth="1"/>
    <col min="4090" max="4090" width="3.140625" style="52" customWidth="1"/>
    <col min="4091" max="4091" width="17.5703125" style="52" customWidth="1"/>
    <col min="4092" max="4342" width="6.42578125" style="52"/>
    <col min="4343" max="4343" width="7.7109375" style="52" customWidth="1"/>
    <col min="4344" max="4344" width="37.7109375" style="52" customWidth="1"/>
    <col min="4345" max="4345" width="10.42578125" style="52" customWidth="1"/>
    <col min="4346" max="4346" width="3.140625" style="52" customWidth="1"/>
    <col min="4347" max="4347" width="17.5703125" style="52" customWidth="1"/>
    <col min="4348" max="4598" width="6.42578125" style="52"/>
    <col min="4599" max="4599" width="7.7109375" style="52" customWidth="1"/>
    <col min="4600" max="4600" width="37.7109375" style="52" customWidth="1"/>
    <col min="4601" max="4601" width="10.42578125" style="52" customWidth="1"/>
    <col min="4602" max="4602" width="3.140625" style="52" customWidth="1"/>
    <col min="4603" max="4603" width="17.5703125" style="52" customWidth="1"/>
    <col min="4604" max="4854" width="6.42578125" style="52"/>
    <col min="4855" max="4855" width="7.7109375" style="52" customWidth="1"/>
    <col min="4856" max="4856" width="37.7109375" style="52" customWidth="1"/>
    <col min="4857" max="4857" width="10.42578125" style="52" customWidth="1"/>
    <col min="4858" max="4858" width="3.140625" style="52" customWidth="1"/>
    <col min="4859" max="4859" width="17.5703125" style="52" customWidth="1"/>
    <col min="4860" max="5110" width="6.42578125" style="52"/>
    <col min="5111" max="5111" width="7.7109375" style="52" customWidth="1"/>
    <col min="5112" max="5112" width="37.7109375" style="52" customWidth="1"/>
    <col min="5113" max="5113" width="10.42578125" style="52" customWidth="1"/>
    <col min="5114" max="5114" width="3.140625" style="52" customWidth="1"/>
    <col min="5115" max="5115" width="17.5703125" style="52" customWidth="1"/>
    <col min="5116" max="5366" width="6.42578125" style="52"/>
    <col min="5367" max="5367" width="7.7109375" style="52" customWidth="1"/>
    <col min="5368" max="5368" width="37.7109375" style="52" customWidth="1"/>
    <col min="5369" max="5369" width="10.42578125" style="52" customWidth="1"/>
    <col min="5370" max="5370" width="3.140625" style="52" customWidth="1"/>
    <col min="5371" max="5371" width="17.5703125" style="52" customWidth="1"/>
    <col min="5372" max="5622" width="6.42578125" style="52"/>
    <col min="5623" max="5623" width="7.7109375" style="52" customWidth="1"/>
    <col min="5624" max="5624" width="37.7109375" style="52" customWidth="1"/>
    <col min="5625" max="5625" width="10.42578125" style="52" customWidth="1"/>
    <col min="5626" max="5626" width="3.140625" style="52" customWidth="1"/>
    <col min="5627" max="5627" width="17.5703125" style="52" customWidth="1"/>
    <col min="5628" max="5878" width="6.42578125" style="52"/>
    <col min="5879" max="5879" width="7.7109375" style="52" customWidth="1"/>
    <col min="5880" max="5880" width="37.7109375" style="52" customWidth="1"/>
    <col min="5881" max="5881" width="10.42578125" style="52" customWidth="1"/>
    <col min="5882" max="5882" width="3.140625" style="52" customWidth="1"/>
    <col min="5883" max="5883" width="17.5703125" style="52" customWidth="1"/>
    <col min="5884" max="6134" width="6.42578125" style="52"/>
    <col min="6135" max="6135" width="7.7109375" style="52" customWidth="1"/>
    <col min="6136" max="6136" width="37.7109375" style="52" customWidth="1"/>
    <col min="6137" max="6137" width="10.42578125" style="52" customWidth="1"/>
    <col min="6138" max="6138" width="3.140625" style="52" customWidth="1"/>
    <col min="6139" max="6139" width="17.5703125" style="52" customWidth="1"/>
    <col min="6140" max="6390" width="6.42578125" style="52"/>
    <col min="6391" max="6391" width="7.7109375" style="52" customWidth="1"/>
    <col min="6392" max="6392" width="37.7109375" style="52" customWidth="1"/>
    <col min="6393" max="6393" width="10.42578125" style="52" customWidth="1"/>
    <col min="6394" max="6394" width="3.140625" style="52" customWidth="1"/>
    <col min="6395" max="6395" width="17.5703125" style="52" customWidth="1"/>
    <col min="6396" max="6646" width="6.42578125" style="52"/>
    <col min="6647" max="6647" width="7.7109375" style="52" customWidth="1"/>
    <col min="6648" max="6648" width="37.7109375" style="52" customWidth="1"/>
    <col min="6649" max="6649" width="10.42578125" style="52" customWidth="1"/>
    <col min="6650" max="6650" width="3.140625" style="52" customWidth="1"/>
    <col min="6651" max="6651" width="17.5703125" style="52" customWidth="1"/>
    <col min="6652" max="6902" width="6.42578125" style="52"/>
    <col min="6903" max="6903" width="7.7109375" style="52" customWidth="1"/>
    <col min="6904" max="6904" width="37.7109375" style="52" customWidth="1"/>
    <col min="6905" max="6905" width="10.42578125" style="52" customWidth="1"/>
    <col min="6906" max="6906" width="3.140625" style="52" customWidth="1"/>
    <col min="6907" max="6907" width="17.5703125" style="52" customWidth="1"/>
    <col min="6908" max="7158" width="6.42578125" style="52"/>
    <col min="7159" max="7159" width="7.7109375" style="52" customWidth="1"/>
    <col min="7160" max="7160" width="37.7109375" style="52" customWidth="1"/>
    <col min="7161" max="7161" width="10.42578125" style="52" customWidth="1"/>
    <col min="7162" max="7162" width="3.140625" style="52" customWidth="1"/>
    <col min="7163" max="7163" width="17.5703125" style="52" customWidth="1"/>
    <col min="7164" max="7414" width="6.42578125" style="52"/>
    <col min="7415" max="7415" width="7.7109375" style="52" customWidth="1"/>
    <col min="7416" max="7416" width="37.7109375" style="52" customWidth="1"/>
    <col min="7417" max="7417" width="10.42578125" style="52" customWidth="1"/>
    <col min="7418" max="7418" width="3.140625" style="52" customWidth="1"/>
    <col min="7419" max="7419" width="17.5703125" style="52" customWidth="1"/>
    <col min="7420" max="7670" width="6.42578125" style="52"/>
    <col min="7671" max="7671" width="7.7109375" style="52" customWidth="1"/>
    <col min="7672" max="7672" width="37.7109375" style="52" customWidth="1"/>
    <col min="7673" max="7673" width="10.42578125" style="52" customWidth="1"/>
    <col min="7674" max="7674" width="3.140625" style="52" customWidth="1"/>
    <col min="7675" max="7675" width="17.5703125" style="52" customWidth="1"/>
    <col min="7676" max="7926" width="6.42578125" style="52"/>
    <col min="7927" max="7927" width="7.7109375" style="52" customWidth="1"/>
    <col min="7928" max="7928" width="37.7109375" style="52" customWidth="1"/>
    <col min="7929" max="7929" width="10.42578125" style="52" customWidth="1"/>
    <col min="7930" max="7930" width="3.140625" style="52" customWidth="1"/>
    <col min="7931" max="7931" width="17.5703125" style="52" customWidth="1"/>
    <col min="7932" max="8182" width="6.42578125" style="52"/>
    <col min="8183" max="8183" width="7.7109375" style="52" customWidth="1"/>
    <col min="8184" max="8184" width="37.7109375" style="52" customWidth="1"/>
    <col min="8185" max="8185" width="10.42578125" style="52" customWidth="1"/>
    <col min="8186" max="8186" width="3.140625" style="52" customWidth="1"/>
    <col min="8187" max="8187" width="17.5703125" style="52" customWidth="1"/>
    <col min="8188" max="8438" width="6.42578125" style="52"/>
    <col min="8439" max="8439" width="7.7109375" style="52" customWidth="1"/>
    <col min="8440" max="8440" width="37.7109375" style="52" customWidth="1"/>
    <col min="8441" max="8441" width="10.42578125" style="52" customWidth="1"/>
    <col min="8442" max="8442" width="3.140625" style="52" customWidth="1"/>
    <col min="8443" max="8443" width="17.5703125" style="52" customWidth="1"/>
    <col min="8444" max="8694" width="6.42578125" style="52"/>
    <col min="8695" max="8695" width="7.7109375" style="52" customWidth="1"/>
    <col min="8696" max="8696" width="37.7109375" style="52" customWidth="1"/>
    <col min="8697" max="8697" width="10.42578125" style="52" customWidth="1"/>
    <col min="8698" max="8698" width="3.140625" style="52" customWidth="1"/>
    <col min="8699" max="8699" width="17.5703125" style="52" customWidth="1"/>
    <col min="8700" max="8950" width="6.42578125" style="52"/>
    <col min="8951" max="8951" width="7.7109375" style="52" customWidth="1"/>
    <col min="8952" max="8952" width="37.7109375" style="52" customWidth="1"/>
    <col min="8953" max="8953" width="10.42578125" style="52" customWidth="1"/>
    <col min="8954" max="8954" width="3.140625" style="52" customWidth="1"/>
    <col min="8955" max="8955" width="17.5703125" style="52" customWidth="1"/>
    <col min="8956" max="9206" width="6.42578125" style="52"/>
    <col min="9207" max="9207" width="7.7109375" style="52" customWidth="1"/>
    <col min="9208" max="9208" width="37.7109375" style="52" customWidth="1"/>
    <col min="9209" max="9209" width="10.42578125" style="52" customWidth="1"/>
    <col min="9210" max="9210" width="3.140625" style="52" customWidth="1"/>
    <col min="9211" max="9211" width="17.5703125" style="52" customWidth="1"/>
    <col min="9212" max="9462" width="6.42578125" style="52"/>
    <col min="9463" max="9463" width="7.7109375" style="52" customWidth="1"/>
    <col min="9464" max="9464" width="37.7109375" style="52" customWidth="1"/>
    <col min="9465" max="9465" width="10.42578125" style="52" customWidth="1"/>
    <col min="9466" max="9466" width="3.140625" style="52" customWidth="1"/>
    <col min="9467" max="9467" width="17.5703125" style="52" customWidth="1"/>
    <col min="9468" max="9718" width="6.42578125" style="52"/>
    <col min="9719" max="9719" width="7.7109375" style="52" customWidth="1"/>
    <col min="9720" max="9720" width="37.7109375" style="52" customWidth="1"/>
    <col min="9721" max="9721" width="10.42578125" style="52" customWidth="1"/>
    <col min="9722" max="9722" width="3.140625" style="52" customWidth="1"/>
    <col min="9723" max="9723" width="17.5703125" style="52" customWidth="1"/>
    <col min="9724" max="9974" width="6.42578125" style="52"/>
    <col min="9975" max="9975" width="7.7109375" style="52" customWidth="1"/>
    <col min="9976" max="9976" width="37.7109375" style="52" customWidth="1"/>
    <col min="9977" max="9977" width="10.42578125" style="52" customWidth="1"/>
    <col min="9978" max="9978" width="3.140625" style="52" customWidth="1"/>
    <col min="9979" max="9979" width="17.5703125" style="52" customWidth="1"/>
    <col min="9980" max="10230" width="6.42578125" style="52"/>
    <col min="10231" max="10231" width="7.7109375" style="52" customWidth="1"/>
    <col min="10232" max="10232" width="37.7109375" style="52" customWidth="1"/>
    <col min="10233" max="10233" width="10.42578125" style="52" customWidth="1"/>
    <col min="10234" max="10234" width="3.140625" style="52" customWidth="1"/>
    <col min="10235" max="10235" width="17.5703125" style="52" customWidth="1"/>
    <col min="10236" max="10486" width="6.42578125" style="52"/>
    <col min="10487" max="10487" width="7.7109375" style="52" customWidth="1"/>
    <col min="10488" max="10488" width="37.7109375" style="52" customWidth="1"/>
    <col min="10489" max="10489" width="10.42578125" style="52" customWidth="1"/>
    <col min="10490" max="10490" width="3.140625" style="52" customWidth="1"/>
    <col min="10491" max="10491" width="17.5703125" style="52" customWidth="1"/>
    <col min="10492" max="10742" width="6.42578125" style="52"/>
    <col min="10743" max="10743" width="7.7109375" style="52" customWidth="1"/>
    <col min="10744" max="10744" width="37.7109375" style="52" customWidth="1"/>
    <col min="10745" max="10745" width="10.42578125" style="52" customWidth="1"/>
    <col min="10746" max="10746" width="3.140625" style="52" customWidth="1"/>
    <col min="10747" max="10747" width="17.5703125" style="52" customWidth="1"/>
    <col min="10748" max="10998" width="6.42578125" style="52"/>
    <col min="10999" max="10999" width="7.7109375" style="52" customWidth="1"/>
    <col min="11000" max="11000" width="37.7109375" style="52" customWidth="1"/>
    <col min="11001" max="11001" width="10.42578125" style="52" customWidth="1"/>
    <col min="11002" max="11002" width="3.140625" style="52" customWidth="1"/>
    <col min="11003" max="11003" width="17.5703125" style="52" customWidth="1"/>
    <col min="11004" max="11254" width="6.42578125" style="52"/>
    <col min="11255" max="11255" width="7.7109375" style="52" customWidth="1"/>
    <col min="11256" max="11256" width="37.7109375" style="52" customWidth="1"/>
    <col min="11257" max="11257" width="10.42578125" style="52" customWidth="1"/>
    <col min="11258" max="11258" width="3.140625" style="52" customWidth="1"/>
    <col min="11259" max="11259" width="17.5703125" style="52" customWidth="1"/>
    <col min="11260" max="11510" width="6.42578125" style="52"/>
    <col min="11511" max="11511" width="7.7109375" style="52" customWidth="1"/>
    <col min="11512" max="11512" width="37.7109375" style="52" customWidth="1"/>
    <col min="11513" max="11513" width="10.42578125" style="52" customWidth="1"/>
    <col min="11514" max="11514" width="3.140625" style="52" customWidth="1"/>
    <col min="11515" max="11515" width="17.5703125" style="52" customWidth="1"/>
    <col min="11516" max="11766" width="6.42578125" style="52"/>
    <col min="11767" max="11767" width="7.7109375" style="52" customWidth="1"/>
    <col min="11768" max="11768" width="37.7109375" style="52" customWidth="1"/>
    <col min="11769" max="11769" width="10.42578125" style="52" customWidth="1"/>
    <col min="11770" max="11770" width="3.140625" style="52" customWidth="1"/>
    <col min="11771" max="11771" width="17.5703125" style="52" customWidth="1"/>
    <col min="11772" max="12022" width="6.42578125" style="52"/>
    <col min="12023" max="12023" width="7.7109375" style="52" customWidth="1"/>
    <col min="12024" max="12024" width="37.7109375" style="52" customWidth="1"/>
    <col min="12025" max="12025" width="10.42578125" style="52" customWidth="1"/>
    <col min="12026" max="12026" width="3.140625" style="52" customWidth="1"/>
    <col min="12027" max="12027" width="17.5703125" style="52" customWidth="1"/>
    <col min="12028" max="12278" width="6.42578125" style="52"/>
    <col min="12279" max="12279" width="7.7109375" style="52" customWidth="1"/>
    <col min="12280" max="12280" width="37.7109375" style="52" customWidth="1"/>
    <col min="12281" max="12281" width="10.42578125" style="52" customWidth="1"/>
    <col min="12282" max="12282" width="3.140625" style="52" customWidth="1"/>
    <col min="12283" max="12283" width="17.5703125" style="52" customWidth="1"/>
    <col min="12284" max="12534" width="6.42578125" style="52"/>
    <col min="12535" max="12535" width="7.7109375" style="52" customWidth="1"/>
    <col min="12536" max="12536" width="37.7109375" style="52" customWidth="1"/>
    <col min="12537" max="12537" width="10.42578125" style="52" customWidth="1"/>
    <col min="12538" max="12538" width="3.140625" style="52" customWidth="1"/>
    <col min="12539" max="12539" width="17.5703125" style="52" customWidth="1"/>
    <col min="12540" max="12790" width="6.42578125" style="52"/>
    <col min="12791" max="12791" width="7.7109375" style="52" customWidth="1"/>
    <col min="12792" max="12792" width="37.7109375" style="52" customWidth="1"/>
    <col min="12793" max="12793" width="10.42578125" style="52" customWidth="1"/>
    <col min="12794" max="12794" width="3.140625" style="52" customWidth="1"/>
    <col min="12795" max="12795" width="17.5703125" style="52" customWidth="1"/>
    <col min="12796" max="13046" width="6.42578125" style="52"/>
    <col min="13047" max="13047" width="7.7109375" style="52" customWidth="1"/>
    <col min="13048" max="13048" width="37.7109375" style="52" customWidth="1"/>
    <col min="13049" max="13049" width="10.42578125" style="52" customWidth="1"/>
    <col min="13050" max="13050" width="3.140625" style="52" customWidth="1"/>
    <col min="13051" max="13051" width="17.5703125" style="52" customWidth="1"/>
    <col min="13052" max="13302" width="6.42578125" style="52"/>
    <col min="13303" max="13303" width="7.7109375" style="52" customWidth="1"/>
    <col min="13304" max="13304" width="37.7109375" style="52" customWidth="1"/>
    <col min="13305" max="13305" width="10.42578125" style="52" customWidth="1"/>
    <col min="13306" max="13306" width="3.140625" style="52" customWidth="1"/>
    <col min="13307" max="13307" width="17.5703125" style="52" customWidth="1"/>
    <col min="13308" max="13558" width="6.42578125" style="52"/>
    <col min="13559" max="13559" width="7.7109375" style="52" customWidth="1"/>
    <col min="13560" max="13560" width="37.7109375" style="52" customWidth="1"/>
    <col min="13561" max="13561" width="10.42578125" style="52" customWidth="1"/>
    <col min="13562" max="13562" width="3.140625" style="52" customWidth="1"/>
    <col min="13563" max="13563" width="17.5703125" style="52" customWidth="1"/>
    <col min="13564" max="13814" width="6.42578125" style="52"/>
    <col min="13815" max="13815" width="7.7109375" style="52" customWidth="1"/>
    <col min="13816" max="13816" width="37.7109375" style="52" customWidth="1"/>
    <col min="13817" max="13817" width="10.42578125" style="52" customWidth="1"/>
    <col min="13818" max="13818" width="3.140625" style="52" customWidth="1"/>
    <col min="13819" max="13819" width="17.5703125" style="52" customWidth="1"/>
    <col min="13820" max="14070" width="6.42578125" style="52"/>
    <col min="14071" max="14071" width="7.7109375" style="52" customWidth="1"/>
    <col min="14072" max="14072" width="37.7109375" style="52" customWidth="1"/>
    <col min="14073" max="14073" width="10.42578125" style="52" customWidth="1"/>
    <col min="14074" max="14074" width="3.140625" style="52" customWidth="1"/>
    <col min="14075" max="14075" width="17.5703125" style="52" customWidth="1"/>
    <col min="14076" max="14326" width="6.42578125" style="52"/>
    <col min="14327" max="14327" width="7.7109375" style="52" customWidth="1"/>
    <col min="14328" max="14328" width="37.7109375" style="52" customWidth="1"/>
    <col min="14329" max="14329" width="10.42578125" style="52" customWidth="1"/>
    <col min="14330" max="14330" width="3.140625" style="52" customWidth="1"/>
    <col min="14331" max="14331" width="17.5703125" style="52" customWidth="1"/>
    <col min="14332" max="14582" width="6.42578125" style="52"/>
    <col min="14583" max="14583" width="7.7109375" style="52" customWidth="1"/>
    <col min="14584" max="14584" width="37.7109375" style="52" customWidth="1"/>
    <col min="14585" max="14585" width="10.42578125" style="52" customWidth="1"/>
    <col min="14586" max="14586" width="3.140625" style="52" customWidth="1"/>
    <col min="14587" max="14587" width="17.5703125" style="52" customWidth="1"/>
    <col min="14588" max="14838" width="6.42578125" style="52"/>
    <col min="14839" max="14839" width="7.7109375" style="52" customWidth="1"/>
    <col min="14840" max="14840" width="37.7109375" style="52" customWidth="1"/>
    <col min="14841" max="14841" width="10.42578125" style="52" customWidth="1"/>
    <col min="14842" max="14842" width="3.140625" style="52" customWidth="1"/>
    <col min="14843" max="14843" width="17.5703125" style="52" customWidth="1"/>
    <col min="14844" max="15094" width="6.42578125" style="52"/>
    <col min="15095" max="15095" width="7.7109375" style="52" customWidth="1"/>
    <col min="15096" max="15096" width="37.7109375" style="52" customWidth="1"/>
    <col min="15097" max="15097" width="10.42578125" style="52" customWidth="1"/>
    <col min="15098" max="15098" width="3.140625" style="52" customWidth="1"/>
    <col min="15099" max="15099" width="17.5703125" style="52" customWidth="1"/>
    <col min="15100" max="15350" width="6.42578125" style="52"/>
    <col min="15351" max="15351" width="7.7109375" style="52" customWidth="1"/>
    <col min="15352" max="15352" width="37.7109375" style="52" customWidth="1"/>
    <col min="15353" max="15353" width="10.42578125" style="52" customWidth="1"/>
    <col min="15354" max="15354" width="3.140625" style="52" customWidth="1"/>
    <col min="15355" max="15355" width="17.5703125" style="52" customWidth="1"/>
    <col min="15356" max="15606" width="6.42578125" style="52"/>
    <col min="15607" max="15607" width="7.7109375" style="52" customWidth="1"/>
    <col min="15608" max="15608" width="37.7109375" style="52" customWidth="1"/>
    <col min="15609" max="15609" width="10.42578125" style="52" customWidth="1"/>
    <col min="15610" max="15610" width="3.140625" style="52" customWidth="1"/>
    <col min="15611" max="15611" width="17.5703125" style="52" customWidth="1"/>
    <col min="15612" max="15862" width="6.42578125" style="52"/>
    <col min="15863" max="15863" width="7.7109375" style="52" customWidth="1"/>
    <col min="15864" max="15864" width="37.7109375" style="52" customWidth="1"/>
    <col min="15865" max="15865" width="10.42578125" style="52" customWidth="1"/>
    <col min="15866" max="15866" width="3.140625" style="52" customWidth="1"/>
    <col min="15867" max="15867" width="17.5703125" style="52" customWidth="1"/>
    <col min="15868" max="16118" width="6.42578125" style="52"/>
    <col min="16119" max="16119" width="7.7109375" style="52" customWidth="1"/>
    <col min="16120" max="16120" width="37.7109375" style="52" customWidth="1"/>
    <col min="16121" max="16121" width="10.42578125" style="52" customWidth="1"/>
    <col min="16122" max="16122" width="3.140625" style="52" customWidth="1"/>
    <col min="16123" max="16123" width="17.5703125" style="52" customWidth="1"/>
    <col min="16124" max="16384" width="6.42578125" style="52"/>
  </cols>
  <sheetData>
    <row r="2" spans="2:246" ht="15.75">
      <c r="B2" s="50"/>
      <c r="C2" s="51" t="s">
        <v>61</v>
      </c>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row>
    <row r="3" spans="2:246" ht="15.75">
      <c r="B3" s="50"/>
      <c r="C3" s="53" t="s">
        <v>62</v>
      </c>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c r="HX3" s="50"/>
      <c r="HY3" s="50"/>
      <c r="HZ3" s="50"/>
      <c r="IA3" s="50"/>
      <c r="IB3" s="50"/>
      <c r="IC3" s="50"/>
      <c r="ID3" s="50"/>
      <c r="IE3" s="50"/>
      <c r="IF3" s="50"/>
      <c r="IG3" s="50"/>
      <c r="IH3" s="50"/>
      <c r="II3" s="50"/>
      <c r="IJ3" s="50"/>
      <c r="IK3" s="50"/>
      <c r="IL3" s="50"/>
    </row>
    <row r="4" spans="2:246" ht="15.75">
      <c r="B4" s="50"/>
      <c r="C4" s="53" t="s">
        <v>63</v>
      </c>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s="50"/>
      <c r="HV4" s="50"/>
      <c r="HW4" s="50"/>
      <c r="HX4" s="50"/>
      <c r="HY4" s="50"/>
      <c r="HZ4" s="50"/>
      <c r="IA4" s="50"/>
      <c r="IB4" s="50"/>
      <c r="IC4" s="50"/>
      <c r="ID4" s="50"/>
      <c r="IE4" s="50"/>
      <c r="IF4" s="50"/>
      <c r="IG4" s="50"/>
      <c r="IH4" s="50"/>
      <c r="II4" s="50"/>
      <c r="IJ4" s="50"/>
      <c r="IK4" s="50"/>
      <c r="IL4" s="50"/>
    </row>
    <row r="5" spans="2:246" ht="15.75">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row>
    <row r="6" spans="2:246" ht="15.75">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row>
    <row r="7" spans="2:246" ht="15.75">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row>
    <row r="8" spans="2:246" ht="15.75">
      <c r="B8" s="50"/>
      <c r="C8" s="51" t="s">
        <v>54</v>
      </c>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c r="HQ8" s="50"/>
      <c r="HR8" s="50"/>
      <c r="HS8" s="50"/>
      <c r="HT8" s="50"/>
      <c r="HU8" s="50"/>
      <c r="HV8" s="50"/>
      <c r="HW8" s="50"/>
      <c r="HX8" s="50"/>
      <c r="HY8" s="50"/>
      <c r="HZ8" s="50"/>
      <c r="IA8" s="50"/>
      <c r="IB8" s="50"/>
      <c r="IC8" s="50"/>
      <c r="ID8" s="50"/>
      <c r="IE8" s="50"/>
      <c r="IF8" s="50"/>
      <c r="IG8" s="50"/>
      <c r="IH8" s="50"/>
      <c r="II8" s="50"/>
      <c r="IJ8" s="50"/>
      <c r="IK8" s="50"/>
      <c r="IL8" s="50"/>
    </row>
    <row r="9" spans="2:246" ht="15.6" customHeight="1">
      <c r="B9" s="54"/>
      <c r="C9" s="149"/>
      <c r="D9" s="149"/>
      <c r="E9" s="52"/>
    </row>
    <row r="10" spans="2:246" ht="15.75">
      <c r="B10" s="54"/>
      <c r="C10" s="50"/>
    </row>
    <row r="11" spans="2:246" ht="15.75">
      <c r="B11" s="54"/>
      <c r="C11" s="50"/>
    </row>
    <row r="12" spans="2:246" ht="15.75">
      <c r="B12" s="54"/>
      <c r="C12" s="56"/>
    </row>
    <row r="13" spans="2:246" ht="15.75">
      <c r="B13" s="50"/>
      <c r="C13" s="102" t="s">
        <v>64</v>
      </c>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c r="FN13" s="50"/>
      <c r="FO13" s="50"/>
      <c r="FP13" s="50"/>
      <c r="FQ13" s="50"/>
      <c r="FR13" s="50"/>
      <c r="FS13" s="50"/>
      <c r="FT13" s="50"/>
      <c r="FU13" s="50"/>
      <c r="FV13" s="50"/>
      <c r="FW13" s="50"/>
      <c r="FX13" s="50"/>
      <c r="FY13" s="50"/>
      <c r="FZ13" s="50"/>
      <c r="GA13" s="50"/>
      <c r="GB13" s="50"/>
      <c r="GC13" s="50"/>
      <c r="GD13" s="50"/>
      <c r="GE13" s="50"/>
      <c r="GF13" s="50"/>
      <c r="GG13" s="50"/>
      <c r="GH13" s="50"/>
      <c r="GI13" s="50"/>
      <c r="GJ13" s="50"/>
      <c r="GK13" s="50"/>
      <c r="GL13" s="50"/>
      <c r="GM13" s="50"/>
      <c r="GN13" s="50"/>
      <c r="GO13" s="50"/>
      <c r="GP13" s="50"/>
      <c r="GQ13" s="50"/>
      <c r="GR13" s="50"/>
      <c r="GS13" s="50"/>
      <c r="GT13" s="50"/>
      <c r="GU13" s="50"/>
      <c r="GV13" s="50"/>
      <c r="GW13" s="50"/>
      <c r="GX13" s="50"/>
      <c r="GY13" s="50"/>
      <c r="GZ13" s="50"/>
      <c r="HA13" s="50"/>
      <c r="HB13" s="50"/>
      <c r="HC13" s="50"/>
      <c r="HD13" s="50"/>
      <c r="HE13" s="50"/>
      <c r="HF13" s="50"/>
      <c r="HG13" s="50"/>
      <c r="HH13" s="50"/>
      <c r="HI13" s="50"/>
      <c r="HJ13" s="50"/>
      <c r="HK13" s="50"/>
      <c r="HL13" s="50"/>
      <c r="HM13" s="50"/>
      <c r="HN13" s="50"/>
      <c r="HO13" s="50"/>
      <c r="HP13" s="50"/>
      <c r="HQ13" s="50"/>
      <c r="HR13" s="50"/>
      <c r="HS13" s="50"/>
      <c r="HT13" s="50"/>
      <c r="HU13" s="50"/>
      <c r="HV13" s="50"/>
      <c r="HW13" s="50"/>
      <c r="HX13" s="50"/>
      <c r="HY13" s="50"/>
      <c r="HZ13" s="50"/>
      <c r="IA13" s="50"/>
      <c r="IB13" s="50"/>
      <c r="IC13" s="50"/>
      <c r="ID13" s="50"/>
      <c r="IE13" s="50"/>
      <c r="IF13" s="50"/>
      <c r="IG13" s="50"/>
      <c r="IH13" s="50"/>
      <c r="II13" s="50"/>
      <c r="IJ13" s="50"/>
      <c r="IK13" s="50"/>
      <c r="IL13" s="50"/>
    </row>
    <row r="14" spans="2:246" ht="15.6" customHeight="1">
      <c r="B14" s="50"/>
      <c r="C14" s="150" t="s">
        <v>145</v>
      </c>
      <c r="D14" s="150"/>
      <c r="E14" s="1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c r="HQ14" s="50"/>
      <c r="HR14" s="50"/>
      <c r="HS14" s="50"/>
      <c r="HT14" s="50"/>
      <c r="HU14" s="50"/>
      <c r="HV14" s="50"/>
      <c r="HW14" s="50"/>
      <c r="HX14" s="50"/>
      <c r="HY14" s="50"/>
      <c r="HZ14" s="50"/>
      <c r="IA14" s="50"/>
      <c r="IB14" s="50"/>
      <c r="IC14" s="50"/>
      <c r="ID14" s="50"/>
      <c r="IE14" s="50"/>
      <c r="IF14" s="50"/>
      <c r="IG14" s="50"/>
      <c r="IH14" s="50"/>
      <c r="II14" s="50"/>
      <c r="IJ14" s="50"/>
      <c r="IK14" s="50"/>
      <c r="IL14" s="50"/>
    </row>
    <row r="15" spans="2:246" ht="15.75">
      <c r="B15" s="54"/>
      <c r="C15" s="151" t="s">
        <v>146</v>
      </c>
      <c r="D15" s="151"/>
    </row>
    <row r="16" spans="2:246" ht="15.75">
      <c r="B16" s="54"/>
      <c r="C16" s="56"/>
    </row>
    <row r="17" spans="2:5" ht="15.75">
      <c r="B17" s="57"/>
      <c r="C17" s="58"/>
    </row>
    <row r="18" spans="2:5" ht="15.75">
      <c r="B18" s="57"/>
      <c r="C18" s="56" t="s">
        <v>18</v>
      </c>
    </row>
    <row r="19" spans="2:5" ht="15.75" thickBot="1">
      <c r="B19" s="57"/>
      <c r="C19" s="59"/>
    </row>
    <row r="20" spans="2:5" s="123" customFormat="1" ht="15.75" thickBot="1">
      <c r="B20" s="119"/>
      <c r="C20" s="120" t="s">
        <v>11</v>
      </c>
      <c r="D20" s="121"/>
      <c r="E20" s="122">
        <f>'POPIS DEL'!F121</f>
        <v>0</v>
      </c>
    </row>
    <row r="21" spans="2:5" s="125" customFormat="1" ht="9.75" thickBot="1">
      <c r="B21" s="124"/>
      <c r="C21" s="124"/>
      <c r="E21" s="126"/>
    </row>
    <row r="22" spans="2:5" s="123" customFormat="1" ht="14.25" customHeight="1" thickBot="1">
      <c r="B22" s="119"/>
      <c r="C22" s="148" t="s">
        <v>140</v>
      </c>
      <c r="D22" s="148"/>
      <c r="E22" s="122">
        <f>'POPIS DEL'!F123</f>
        <v>14440.503000000001</v>
      </c>
    </row>
    <row r="23" spans="2:5" s="125" customFormat="1" ht="9.75" thickBot="1">
      <c r="B23" s="124"/>
      <c r="C23" s="124"/>
      <c r="E23" s="126"/>
    </row>
    <row r="24" spans="2:5" s="123" customFormat="1" ht="14.25" customHeight="1" thickBot="1">
      <c r="B24" s="119"/>
      <c r="C24" s="148" t="s">
        <v>163</v>
      </c>
      <c r="D24" s="148"/>
      <c r="E24" s="122">
        <f>'POPIS DEL'!F125</f>
        <v>0</v>
      </c>
    </row>
    <row r="25" spans="2:5" s="123" customFormat="1" ht="14.25" customHeight="1" thickBot="1">
      <c r="B25" s="139"/>
      <c r="C25" s="140"/>
      <c r="D25" s="140"/>
      <c r="E25" s="141"/>
    </row>
    <row r="26" spans="2:5" s="123" customFormat="1" ht="14.25" customHeight="1" thickBot="1">
      <c r="B26" s="119"/>
      <c r="C26" s="148" t="s">
        <v>166</v>
      </c>
      <c r="D26" s="148"/>
      <c r="E26" s="122">
        <f>'POPIS DEL'!F127</f>
        <v>0</v>
      </c>
    </row>
    <row r="27" spans="2:5" ht="15.75" thickBot="1">
      <c r="B27" s="64"/>
      <c r="C27" s="64"/>
    </row>
    <row r="28" spans="2:5" ht="16.5" thickBot="1">
      <c r="B28" s="65"/>
      <c r="C28" s="66" t="s">
        <v>55</v>
      </c>
      <c r="D28" s="60"/>
      <c r="E28" s="67">
        <f>SUM(E20:E27)</f>
        <v>14440.503000000001</v>
      </c>
    </row>
    <row r="29" spans="2:5" s="62" customFormat="1" ht="9">
      <c r="B29" s="61"/>
      <c r="C29" s="61"/>
      <c r="E29" s="63"/>
    </row>
    <row r="30" spans="2:5" ht="15.75">
      <c r="B30" s="65"/>
      <c r="C30" s="68" t="s">
        <v>56</v>
      </c>
      <c r="D30" s="69">
        <v>0.22</v>
      </c>
      <c r="E30" s="70">
        <f>E28*D30</f>
        <v>3176.91066</v>
      </c>
    </row>
    <row r="31" spans="2:5" s="62" customFormat="1" ht="9" thickBot="1">
      <c r="B31" s="103"/>
      <c r="C31" s="103"/>
      <c r="D31" s="104"/>
      <c r="E31" s="63"/>
    </row>
    <row r="32" spans="2:5" ht="16.5" thickBot="1">
      <c r="B32" s="65"/>
      <c r="C32" s="66" t="s">
        <v>57</v>
      </c>
      <c r="D32" s="60"/>
      <c r="E32" s="67">
        <f>E30+E28</f>
        <v>17617.413660000002</v>
      </c>
    </row>
    <row r="33" spans="2:3">
      <c r="B33" s="64"/>
      <c r="C33" s="64"/>
    </row>
  </sheetData>
  <sheetProtection selectLockedCells="1"/>
  <mergeCells count="6">
    <mergeCell ref="C26:D26"/>
    <mergeCell ref="C9:D9"/>
    <mergeCell ref="C22:D22"/>
    <mergeCell ref="C14:E14"/>
    <mergeCell ref="C15:D15"/>
    <mergeCell ref="C24:D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9"/>
  <sheetViews>
    <sheetView tabSelected="1" view="pageBreakPreview" topLeftCell="A18" zoomScale="85" zoomScaleNormal="100" zoomScaleSheetLayoutView="85" workbookViewId="0">
      <selection activeCell="B30" sqref="B30"/>
    </sheetView>
  </sheetViews>
  <sheetFormatPr defaultRowHeight="14.25"/>
  <cols>
    <col min="1" max="1" width="9.42578125" style="40" customWidth="1"/>
    <col min="2" max="2" width="89.140625" style="40" customWidth="1"/>
    <col min="3" max="3" width="10.7109375" style="49" customWidth="1"/>
    <col min="4" max="4" width="12.42578125" style="49" customWidth="1"/>
    <col min="5" max="5" width="14" style="38" customWidth="1"/>
    <col min="6" max="256" width="9.140625" style="40"/>
    <col min="257" max="257" width="9.42578125" style="40" customWidth="1"/>
    <col min="258" max="258" width="89.140625" style="40" customWidth="1"/>
    <col min="259" max="259" width="10.7109375" style="40" customWidth="1"/>
    <col min="260" max="260" width="12.42578125" style="40" customWidth="1"/>
    <col min="261" max="261" width="14" style="40" customWidth="1"/>
    <col min="262" max="512" width="9.140625" style="40"/>
    <col min="513" max="513" width="9.42578125" style="40" customWidth="1"/>
    <col min="514" max="514" width="89.140625" style="40" customWidth="1"/>
    <col min="515" max="515" width="10.7109375" style="40" customWidth="1"/>
    <col min="516" max="516" width="12.42578125" style="40" customWidth="1"/>
    <col min="517" max="517" width="14" style="40" customWidth="1"/>
    <col min="518" max="768" width="9.140625" style="40"/>
    <col min="769" max="769" width="9.42578125" style="40" customWidth="1"/>
    <col min="770" max="770" width="89.140625" style="40" customWidth="1"/>
    <col min="771" max="771" width="10.7109375" style="40" customWidth="1"/>
    <col min="772" max="772" width="12.42578125" style="40" customWidth="1"/>
    <col min="773" max="773" width="14" style="40" customWidth="1"/>
    <col min="774" max="1024" width="9.140625" style="40"/>
    <col min="1025" max="1025" width="9.42578125" style="40" customWidth="1"/>
    <col min="1026" max="1026" width="89.140625" style="40" customWidth="1"/>
    <col min="1027" max="1027" width="10.7109375" style="40" customWidth="1"/>
    <col min="1028" max="1028" width="12.42578125" style="40" customWidth="1"/>
    <col min="1029" max="1029" width="14" style="40" customWidth="1"/>
    <col min="1030" max="1280" width="9.140625" style="40"/>
    <col min="1281" max="1281" width="9.42578125" style="40" customWidth="1"/>
    <col min="1282" max="1282" width="89.140625" style="40" customWidth="1"/>
    <col min="1283" max="1283" width="10.7109375" style="40" customWidth="1"/>
    <col min="1284" max="1284" width="12.42578125" style="40" customWidth="1"/>
    <col min="1285" max="1285" width="14" style="40" customWidth="1"/>
    <col min="1286" max="1536" width="9.140625" style="40"/>
    <col min="1537" max="1537" width="9.42578125" style="40" customWidth="1"/>
    <col min="1538" max="1538" width="89.140625" style="40" customWidth="1"/>
    <col min="1539" max="1539" width="10.7109375" style="40" customWidth="1"/>
    <col min="1540" max="1540" width="12.42578125" style="40" customWidth="1"/>
    <col min="1541" max="1541" width="14" style="40" customWidth="1"/>
    <col min="1542" max="1792" width="9.140625" style="40"/>
    <col min="1793" max="1793" width="9.42578125" style="40" customWidth="1"/>
    <col min="1794" max="1794" width="89.140625" style="40" customWidth="1"/>
    <col min="1795" max="1795" width="10.7109375" style="40" customWidth="1"/>
    <col min="1796" max="1796" width="12.42578125" style="40" customWidth="1"/>
    <col min="1797" max="1797" width="14" style="40" customWidth="1"/>
    <col min="1798" max="2048" width="9.140625" style="40"/>
    <col min="2049" max="2049" width="9.42578125" style="40" customWidth="1"/>
    <col min="2050" max="2050" width="89.140625" style="40" customWidth="1"/>
    <col min="2051" max="2051" width="10.7109375" style="40" customWidth="1"/>
    <col min="2052" max="2052" width="12.42578125" style="40" customWidth="1"/>
    <col min="2053" max="2053" width="14" style="40" customWidth="1"/>
    <col min="2054" max="2304" width="9.140625" style="40"/>
    <col min="2305" max="2305" width="9.42578125" style="40" customWidth="1"/>
    <col min="2306" max="2306" width="89.140625" style="40" customWidth="1"/>
    <col min="2307" max="2307" width="10.7109375" style="40" customWidth="1"/>
    <col min="2308" max="2308" width="12.42578125" style="40" customWidth="1"/>
    <col min="2309" max="2309" width="14" style="40" customWidth="1"/>
    <col min="2310" max="2560" width="9.140625" style="40"/>
    <col min="2561" max="2561" width="9.42578125" style="40" customWidth="1"/>
    <col min="2562" max="2562" width="89.140625" style="40" customWidth="1"/>
    <col min="2563" max="2563" width="10.7109375" style="40" customWidth="1"/>
    <col min="2564" max="2564" width="12.42578125" style="40" customWidth="1"/>
    <col min="2565" max="2565" width="14" style="40" customWidth="1"/>
    <col min="2566" max="2816" width="9.140625" style="40"/>
    <col min="2817" max="2817" width="9.42578125" style="40" customWidth="1"/>
    <col min="2818" max="2818" width="89.140625" style="40" customWidth="1"/>
    <col min="2819" max="2819" width="10.7109375" style="40" customWidth="1"/>
    <col min="2820" max="2820" width="12.42578125" style="40" customWidth="1"/>
    <col min="2821" max="2821" width="14" style="40" customWidth="1"/>
    <col min="2822" max="3072" width="9.140625" style="40"/>
    <col min="3073" max="3073" width="9.42578125" style="40" customWidth="1"/>
    <col min="3074" max="3074" width="89.140625" style="40" customWidth="1"/>
    <col min="3075" max="3075" width="10.7109375" style="40" customWidth="1"/>
    <col min="3076" max="3076" width="12.42578125" style="40" customWidth="1"/>
    <col min="3077" max="3077" width="14" style="40" customWidth="1"/>
    <col min="3078" max="3328" width="9.140625" style="40"/>
    <col min="3329" max="3329" width="9.42578125" style="40" customWidth="1"/>
    <col min="3330" max="3330" width="89.140625" style="40" customWidth="1"/>
    <col min="3331" max="3331" width="10.7109375" style="40" customWidth="1"/>
    <col min="3332" max="3332" width="12.42578125" style="40" customWidth="1"/>
    <col min="3333" max="3333" width="14" style="40" customWidth="1"/>
    <col min="3334" max="3584" width="9.140625" style="40"/>
    <col min="3585" max="3585" width="9.42578125" style="40" customWidth="1"/>
    <col min="3586" max="3586" width="89.140625" style="40" customWidth="1"/>
    <col min="3587" max="3587" width="10.7109375" style="40" customWidth="1"/>
    <col min="3588" max="3588" width="12.42578125" style="40" customWidth="1"/>
    <col min="3589" max="3589" width="14" style="40" customWidth="1"/>
    <col min="3590" max="3840" width="9.140625" style="40"/>
    <col min="3841" max="3841" width="9.42578125" style="40" customWidth="1"/>
    <col min="3842" max="3842" width="89.140625" style="40" customWidth="1"/>
    <col min="3843" max="3843" width="10.7109375" style="40" customWidth="1"/>
    <col min="3844" max="3844" width="12.42578125" style="40" customWidth="1"/>
    <col min="3845" max="3845" width="14" style="40" customWidth="1"/>
    <col min="3846" max="4096" width="9.140625" style="40"/>
    <col min="4097" max="4097" width="9.42578125" style="40" customWidth="1"/>
    <col min="4098" max="4098" width="89.140625" style="40" customWidth="1"/>
    <col min="4099" max="4099" width="10.7109375" style="40" customWidth="1"/>
    <col min="4100" max="4100" width="12.42578125" style="40" customWidth="1"/>
    <col min="4101" max="4101" width="14" style="40" customWidth="1"/>
    <col min="4102" max="4352" width="9.140625" style="40"/>
    <col min="4353" max="4353" width="9.42578125" style="40" customWidth="1"/>
    <col min="4354" max="4354" width="89.140625" style="40" customWidth="1"/>
    <col min="4355" max="4355" width="10.7109375" style="40" customWidth="1"/>
    <col min="4356" max="4356" width="12.42578125" style="40" customWidth="1"/>
    <col min="4357" max="4357" width="14" style="40" customWidth="1"/>
    <col min="4358" max="4608" width="9.140625" style="40"/>
    <col min="4609" max="4609" width="9.42578125" style="40" customWidth="1"/>
    <col min="4610" max="4610" width="89.140625" style="40" customWidth="1"/>
    <col min="4611" max="4611" width="10.7109375" style="40" customWidth="1"/>
    <col min="4612" max="4612" width="12.42578125" style="40" customWidth="1"/>
    <col min="4613" max="4613" width="14" style="40" customWidth="1"/>
    <col min="4614" max="4864" width="9.140625" style="40"/>
    <col min="4865" max="4865" width="9.42578125" style="40" customWidth="1"/>
    <col min="4866" max="4866" width="89.140625" style="40" customWidth="1"/>
    <col min="4867" max="4867" width="10.7109375" style="40" customWidth="1"/>
    <col min="4868" max="4868" width="12.42578125" style="40" customWidth="1"/>
    <col min="4869" max="4869" width="14" style="40" customWidth="1"/>
    <col min="4870" max="5120" width="9.140625" style="40"/>
    <col min="5121" max="5121" width="9.42578125" style="40" customWidth="1"/>
    <col min="5122" max="5122" width="89.140625" style="40" customWidth="1"/>
    <col min="5123" max="5123" width="10.7109375" style="40" customWidth="1"/>
    <col min="5124" max="5124" width="12.42578125" style="40" customWidth="1"/>
    <col min="5125" max="5125" width="14" style="40" customWidth="1"/>
    <col min="5126" max="5376" width="9.140625" style="40"/>
    <col min="5377" max="5377" width="9.42578125" style="40" customWidth="1"/>
    <col min="5378" max="5378" width="89.140625" style="40" customWidth="1"/>
    <col min="5379" max="5379" width="10.7109375" style="40" customWidth="1"/>
    <col min="5380" max="5380" width="12.42578125" style="40" customWidth="1"/>
    <col min="5381" max="5381" width="14" style="40" customWidth="1"/>
    <col min="5382" max="5632" width="9.140625" style="40"/>
    <col min="5633" max="5633" width="9.42578125" style="40" customWidth="1"/>
    <col min="5634" max="5634" width="89.140625" style="40" customWidth="1"/>
    <col min="5635" max="5635" width="10.7109375" style="40" customWidth="1"/>
    <col min="5636" max="5636" width="12.42578125" style="40" customWidth="1"/>
    <col min="5637" max="5637" width="14" style="40" customWidth="1"/>
    <col min="5638" max="5888" width="9.140625" style="40"/>
    <col min="5889" max="5889" width="9.42578125" style="40" customWidth="1"/>
    <col min="5890" max="5890" width="89.140625" style="40" customWidth="1"/>
    <col min="5891" max="5891" width="10.7109375" style="40" customWidth="1"/>
    <col min="5892" max="5892" width="12.42578125" style="40" customWidth="1"/>
    <col min="5893" max="5893" width="14" style="40" customWidth="1"/>
    <col min="5894" max="6144" width="9.140625" style="40"/>
    <col min="6145" max="6145" width="9.42578125" style="40" customWidth="1"/>
    <col min="6146" max="6146" width="89.140625" style="40" customWidth="1"/>
    <col min="6147" max="6147" width="10.7109375" style="40" customWidth="1"/>
    <col min="6148" max="6148" width="12.42578125" style="40" customWidth="1"/>
    <col min="6149" max="6149" width="14" style="40" customWidth="1"/>
    <col min="6150" max="6400" width="9.140625" style="40"/>
    <col min="6401" max="6401" width="9.42578125" style="40" customWidth="1"/>
    <col min="6402" max="6402" width="89.140625" style="40" customWidth="1"/>
    <col min="6403" max="6403" width="10.7109375" style="40" customWidth="1"/>
    <col min="6404" max="6404" width="12.42578125" style="40" customWidth="1"/>
    <col min="6405" max="6405" width="14" style="40" customWidth="1"/>
    <col min="6406" max="6656" width="9.140625" style="40"/>
    <col min="6657" max="6657" width="9.42578125" style="40" customWidth="1"/>
    <col min="6658" max="6658" width="89.140625" style="40" customWidth="1"/>
    <col min="6659" max="6659" width="10.7109375" style="40" customWidth="1"/>
    <col min="6660" max="6660" width="12.42578125" style="40" customWidth="1"/>
    <col min="6661" max="6661" width="14" style="40" customWidth="1"/>
    <col min="6662" max="6912" width="9.140625" style="40"/>
    <col min="6913" max="6913" width="9.42578125" style="40" customWidth="1"/>
    <col min="6914" max="6914" width="89.140625" style="40" customWidth="1"/>
    <col min="6915" max="6915" width="10.7109375" style="40" customWidth="1"/>
    <col min="6916" max="6916" width="12.42578125" style="40" customWidth="1"/>
    <col min="6917" max="6917" width="14" style="40" customWidth="1"/>
    <col min="6918" max="7168" width="9.140625" style="40"/>
    <col min="7169" max="7169" width="9.42578125" style="40" customWidth="1"/>
    <col min="7170" max="7170" width="89.140625" style="40" customWidth="1"/>
    <col min="7171" max="7171" width="10.7109375" style="40" customWidth="1"/>
    <col min="7172" max="7172" width="12.42578125" style="40" customWidth="1"/>
    <col min="7173" max="7173" width="14" style="40" customWidth="1"/>
    <col min="7174" max="7424" width="9.140625" style="40"/>
    <col min="7425" max="7425" width="9.42578125" style="40" customWidth="1"/>
    <col min="7426" max="7426" width="89.140625" style="40" customWidth="1"/>
    <col min="7427" max="7427" width="10.7109375" style="40" customWidth="1"/>
    <col min="7428" max="7428" width="12.42578125" style="40" customWidth="1"/>
    <col min="7429" max="7429" width="14" style="40" customWidth="1"/>
    <col min="7430" max="7680" width="9.140625" style="40"/>
    <col min="7681" max="7681" width="9.42578125" style="40" customWidth="1"/>
    <col min="7682" max="7682" width="89.140625" style="40" customWidth="1"/>
    <col min="7683" max="7683" width="10.7109375" style="40" customWidth="1"/>
    <col min="7684" max="7684" width="12.42578125" style="40" customWidth="1"/>
    <col min="7685" max="7685" width="14" style="40" customWidth="1"/>
    <col min="7686" max="7936" width="9.140625" style="40"/>
    <col min="7937" max="7937" width="9.42578125" style="40" customWidth="1"/>
    <col min="7938" max="7938" width="89.140625" style="40" customWidth="1"/>
    <col min="7939" max="7939" width="10.7109375" style="40" customWidth="1"/>
    <col min="7940" max="7940" width="12.42578125" style="40" customWidth="1"/>
    <col min="7941" max="7941" width="14" style="40" customWidth="1"/>
    <col min="7942" max="8192" width="9.140625" style="40"/>
    <col min="8193" max="8193" width="9.42578125" style="40" customWidth="1"/>
    <col min="8194" max="8194" width="89.140625" style="40" customWidth="1"/>
    <col min="8195" max="8195" width="10.7109375" style="40" customWidth="1"/>
    <col min="8196" max="8196" width="12.42578125" style="40" customWidth="1"/>
    <col min="8197" max="8197" width="14" style="40" customWidth="1"/>
    <col min="8198" max="8448" width="9.140625" style="40"/>
    <col min="8449" max="8449" width="9.42578125" style="40" customWidth="1"/>
    <col min="8450" max="8450" width="89.140625" style="40" customWidth="1"/>
    <col min="8451" max="8451" width="10.7109375" style="40" customWidth="1"/>
    <col min="8452" max="8452" width="12.42578125" style="40" customWidth="1"/>
    <col min="8453" max="8453" width="14" style="40" customWidth="1"/>
    <col min="8454" max="8704" width="9.140625" style="40"/>
    <col min="8705" max="8705" width="9.42578125" style="40" customWidth="1"/>
    <col min="8706" max="8706" width="89.140625" style="40" customWidth="1"/>
    <col min="8707" max="8707" width="10.7109375" style="40" customWidth="1"/>
    <col min="8708" max="8708" width="12.42578125" style="40" customWidth="1"/>
    <col min="8709" max="8709" width="14" style="40" customWidth="1"/>
    <col min="8710" max="8960" width="9.140625" style="40"/>
    <col min="8961" max="8961" width="9.42578125" style="40" customWidth="1"/>
    <col min="8962" max="8962" width="89.140625" style="40" customWidth="1"/>
    <col min="8963" max="8963" width="10.7109375" style="40" customWidth="1"/>
    <col min="8964" max="8964" width="12.42578125" style="40" customWidth="1"/>
    <col min="8965" max="8965" width="14" style="40" customWidth="1"/>
    <col min="8966" max="9216" width="9.140625" style="40"/>
    <col min="9217" max="9217" width="9.42578125" style="40" customWidth="1"/>
    <col min="9218" max="9218" width="89.140625" style="40" customWidth="1"/>
    <col min="9219" max="9219" width="10.7109375" style="40" customWidth="1"/>
    <col min="9220" max="9220" width="12.42578125" style="40" customWidth="1"/>
    <col min="9221" max="9221" width="14" style="40" customWidth="1"/>
    <col min="9222" max="9472" width="9.140625" style="40"/>
    <col min="9473" max="9473" width="9.42578125" style="40" customWidth="1"/>
    <col min="9474" max="9474" width="89.140625" style="40" customWidth="1"/>
    <col min="9475" max="9475" width="10.7109375" style="40" customWidth="1"/>
    <col min="9476" max="9476" width="12.42578125" style="40" customWidth="1"/>
    <col min="9477" max="9477" width="14" style="40" customWidth="1"/>
    <col min="9478" max="9728" width="9.140625" style="40"/>
    <col min="9729" max="9729" width="9.42578125" style="40" customWidth="1"/>
    <col min="9730" max="9730" width="89.140625" style="40" customWidth="1"/>
    <col min="9731" max="9731" width="10.7109375" style="40" customWidth="1"/>
    <col min="9732" max="9732" width="12.42578125" style="40" customWidth="1"/>
    <col min="9733" max="9733" width="14" style="40" customWidth="1"/>
    <col min="9734" max="9984" width="9.140625" style="40"/>
    <col min="9985" max="9985" width="9.42578125" style="40" customWidth="1"/>
    <col min="9986" max="9986" width="89.140625" style="40" customWidth="1"/>
    <col min="9987" max="9987" width="10.7109375" style="40" customWidth="1"/>
    <col min="9988" max="9988" width="12.42578125" style="40" customWidth="1"/>
    <col min="9989" max="9989" width="14" style="40" customWidth="1"/>
    <col min="9990" max="10240" width="9.140625" style="40"/>
    <col min="10241" max="10241" width="9.42578125" style="40" customWidth="1"/>
    <col min="10242" max="10242" width="89.140625" style="40" customWidth="1"/>
    <col min="10243" max="10243" width="10.7109375" style="40" customWidth="1"/>
    <col min="10244" max="10244" width="12.42578125" style="40" customWidth="1"/>
    <col min="10245" max="10245" width="14" style="40" customWidth="1"/>
    <col min="10246" max="10496" width="9.140625" style="40"/>
    <col min="10497" max="10497" width="9.42578125" style="40" customWidth="1"/>
    <col min="10498" max="10498" width="89.140625" style="40" customWidth="1"/>
    <col min="10499" max="10499" width="10.7109375" style="40" customWidth="1"/>
    <col min="10500" max="10500" width="12.42578125" style="40" customWidth="1"/>
    <col min="10501" max="10501" width="14" style="40" customWidth="1"/>
    <col min="10502" max="10752" width="9.140625" style="40"/>
    <col min="10753" max="10753" width="9.42578125" style="40" customWidth="1"/>
    <col min="10754" max="10754" width="89.140625" style="40" customWidth="1"/>
    <col min="10755" max="10755" width="10.7109375" style="40" customWidth="1"/>
    <col min="10756" max="10756" width="12.42578125" style="40" customWidth="1"/>
    <col min="10757" max="10757" width="14" style="40" customWidth="1"/>
    <col min="10758" max="11008" width="9.140625" style="40"/>
    <col min="11009" max="11009" width="9.42578125" style="40" customWidth="1"/>
    <col min="11010" max="11010" width="89.140625" style="40" customWidth="1"/>
    <col min="11011" max="11011" width="10.7109375" style="40" customWidth="1"/>
    <col min="11012" max="11012" width="12.42578125" style="40" customWidth="1"/>
    <col min="11013" max="11013" width="14" style="40" customWidth="1"/>
    <col min="11014" max="11264" width="9.140625" style="40"/>
    <col min="11265" max="11265" width="9.42578125" style="40" customWidth="1"/>
    <col min="11266" max="11266" width="89.140625" style="40" customWidth="1"/>
    <col min="11267" max="11267" width="10.7109375" style="40" customWidth="1"/>
    <col min="11268" max="11268" width="12.42578125" style="40" customWidth="1"/>
    <col min="11269" max="11269" width="14" style="40" customWidth="1"/>
    <col min="11270" max="11520" width="9.140625" style="40"/>
    <col min="11521" max="11521" width="9.42578125" style="40" customWidth="1"/>
    <col min="11522" max="11522" width="89.140625" style="40" customWidth="1"/>
    <col min="11523" max="11523" width="10.7109375" style="40" customWidth="1"/>
    <col min="11524" max="11524" width="12.42578125" style="40" customWidth="1"/>
    <col min="11525" max="11525" width="14" style="40" customWidth="1"/>
    <col min="11526" max="11776" width="9.140625" style="40"/>
    <col min="11777" max="11777" width="9.42578125" style="40" customWidth="1"/>
    <col min="11778" max="11778" width="89.140625" style="40" customWidth="1"/>
    <col min="11779" max="11779" width="10.7109375" style="40" customWidth="1"/>
    <col min="11780" max="11780" width="12.42578125" style="40" customWidth="1"/>
    <col min="11781" max="11781" width="14" style="40" customWidth="1"/>
    <col min="11782" max="12032" width="9.140625" style="40"/>
    <col min="12033" max="12033" width="9.42578125" style="40" customWidth="1"/>
    <col min="12034" max="12034" width="89.140625" style="40" customWidth="1"/>
    <col min="12035" max="12035" width="10.7109375" style="40" customWidth="1"/>
    <col min="12036" max="12036" width="12.42578125" style="40" customWidth="1"/>
    <col min="12037" max="12037" width="14" style="40" customWidth="1"/>
    <col min="12038" max="12288" width="9.140625" style="40"/>
    <col min="12289" max="12289" width="9.42578125" style="40" customWidth="1"/>
    <col min="12290" max="12290" width="89.140625" style="40" customWidth="1"/>
    <col min="12291" max="12291" width="10.7109375" style="40" customWidth="1"/>
    <col min="12292" max="12292" width="12.42578125" style="40" customWidth="1"/>
    <col min="12293" max="12293" width="14" style="40" customWidth="1"/>
    <col min="12294" max="12544" width="9.140625" style="40"/>
    <col min="12545" max="12545" width="9.42578125" style="40" customWidth="1"/>
    <col min="12546" max="12546" width="89.140625" style="40" customWidth="1"/>
    <col min="12547" max="12547" width="10.7109375" style="40" customWidth="1"/>
    <col min="12548" max="12548" width="12.42578125" style="40" customWidth="1"/>
    <col min="12549" max="12549" width="14" style="40" customWidth="1"/>
    <col min="12550" max="12800" width="9.140625" style="40"/>
    <col min="12801" max="12801" width="9.42578125" style="40" customWidth="1"/>
    <col min="12802" max="12802" width="89.140625" style="40" customWidth="1"/>
    <col min="12803" max="12803" width="10.7109375" style="40" customWidth="1"/>
    <col min="12804" max="12804" width="12.42578125" style="40" customWidth="1"/>
    <col min="12805" max="12805" width="14" style="40" customWidth="1"/>
    <col min="12806" max="13056" width="9.140625" style="40"/>
    <col min="13057" max="13057" width="9.42578125" style="40" customWidth="1"/>
    <col min="13058" max="13058" width="89.140625" style="40" customWidth="1"/>
    <col min="13059" max="13059" width="10.7109375" style="40" customWidth="1"/>
    <col min="13060" max="13060" width="12.42578125" style="40" customWidth="1"/>
    <col min="13061" max="13061" width="14" style="40" customWidth="1"/>
    <col min="13062" max="13312" width="9.140625" style="40"/>
    <col min="13313" max="13313" width="9.42578125" style="40" customWidth="1"/>
    <col min="13314" max="13314" width="89.140625" style="40" customWidth="1"/>
    <col min="13315" max="13315" width="10.7109375" style="40" customWidth="1"/>
    <col min="13316" max="13316" width="12.42578125" style="40" customWidth="1"/>
    <col min="13317" max="13317" width="14" style="40" customWidth="1"/>
    <col min="13318" max="13568" width="9.140625" style="40"/>
    <col min="13569" max="13569" width="9.42578125" style="40" customWidth="1"/>
    <col min="13570" max="13570" width="89.140625" style="40" customWidth="1"/>
    <col min="13571" max="13571" width="10.7109375" style="40" customWidth="1"/>
    <col min="13572" max="13572" width="12.42578125" style="40" customWidth="1"/>
    <col min="13573" max="13573" width="14" style="40" customWidth="1"/>
    <col min="13574" max="13824" width="9.140625" style="40"/>
    <col min="13825" max="13825" width="9.42578125" style="40" customWidth="1"/>
    <col min="13826" max="13826" width="89.140625" style="40" customWidth="1"/>
    <col min="13827" max="13827" width="10.7109375" style="40" customWidth="1"/>
    <col min="13828" max="13828" width="12.42578125" style="40" customWidth="1"/>
    <col min="13829" max="13829" width="14" style="40" customWidth="1"/>
    <col min="13830" max="14080" width="9.140625" style="40"/>
    <col min="14081" max="14081" width="9.42578125" style="40" customWidth="1"/>
    <col min="14082" max="14082" width="89.140625" style="40" customWidth="1"/>
    <col min="14083" max="14083" width="10.7109375" style="40" customWidth="1"/>
    <col min="14084" max="14084" width="12.42578125" style="40" customWidth="1"/>
    <col min="14085" max="14085" width="14" style="40" customWidth="1"/>
    <col min="14086" max="14336" width="9.140625" style="40"/>
    <col min="14337" max="14337" width="9.42578125" style="40" customWidth="1"/>
    <col min="14338" max="14338" width="89.140625" style="40" customWidth="1"/>
    <col min="14339" max="14339" width="10.7109375" style="40" customWidth="1"/>
    <col min="14340" max="14340" width="12.42578125" style="40" customWidth="1"/>
    <col min="14341" max="14341" width="14" style="40" customWidth="1"/>
    <col min="14342" max="14592" width="9.140625" style="40"/>
    <col min="14593" max="14593" width="9.42578125" style="40" customWidth="1"/>
    <col min="14594" max="14594" width="89.140625" style="40" customWidth="1"/>
    <col min="14595" max="14595" width="10.7109375" style="40" customWidth="1"/>
    <col min="14596" max="14596" width="12.42578125" style="40" customWidth="1"/>
    <col min="14597" max="14597" width="14" style="40" customWidth="1"/>
    <col min="14598" max="14848" width="9.140625" style="40"/>
    <col min="14849" max="14849" width="9.42578125" style="40" customWidth="1"/>
    <col min="14850" max="14850" width="89.140625" style="40" customWidth="1"/>
    <col min="14851" max="14851" width="10.7109375" style="40" customWidth="1"/>
    <col min="14852" max="14852" width="12.42578125" style="40" customWidth="1"/>
    <col min="14853" max="14853" width="14" style="40" customWidth="1"/>
    <col min="14854" max="15104" width="9.140625" style="40"/>
    <col min="15105" max="15105" width="9.42578125" style="40" customWidth="1"/>
    <col min="15106" max="15106" width="89.140625" style="40" customWidth="1"/>
    <col min="15107" max="15107" width="10.7109375" style="40" customWidth="1"/>
    <col min="15108" max="15108" width="12.42578125" style="40" customWidth="1"/>
    <col min="15109" max="15109" width="14" style="40" customWidth="1"/>
    <col min="15110" max="15360" width="9.140625" style="40"/>
    <col min="15361" max="15361" width="9.42578125" style="40" customWidth="1"/>
    <col min="15362" max="15362" width="89.140625" style="40" customWidth="1"/>
    <col min="15363" max="15363" width="10.7109375" style="40" customWidth="1"/>
    <col min="15364" max="15364" width="12.42578125" style="40" customWidth="1"/>
    <col min="15365" max="15365" width="14" style="40" customWidth="1"/>
    <col min="15366" max="15616" width="9.140625" style="40"/>
    <col min="15617" max="15617" width="9.42578125" style="40" customWidth="1"/>
    <col min="15618" max="15618" width="89.140625" style="40" customWidth="1"/>
    <col min="15619" max="15619" width="10.7109375" style="40" customWidth="1"/>
    <col min="15620" max="15620" width="12.42578125" style="40" customWidth="1"/>
    <col min="15621" max="15621" width="14" style="40" customWidth="1"/>
    <col min="15622" max="15872" width="9.140625" style="40"/>
    <col min="15873" max="15873" width="9.42578125" style="40" customWidth="1"/>
    <col min="15874" max="15874" width="89.140625" style="40" customWidth="1"/>
    <col min="15875" max="15875" width="10.7109375" style="40" customWidth="1"/>
    <col min="15876" max="15876" width="12.42578125" style="40" customWidth="1"/>
    <col min="15877" max="15877" width="14" style="40" customWidth="1"/>
    <col min="15878" max="16128" width="9.140625" style="40"/>
    <col min="16129" max="16129" width="9.42578125" style="40" customWidth="1"/>
    <col min="16130" max="16130" width="89.140625" style="40" customWidth="1"/>
    <col min="16131" max="16131" width="10.7109375" style="40" customWidth="1"/>
    <col min="16132" max="16132" width="12.42578125" style="40" customWidth="1"/>
    <col min="16133" max="16133" width="14" style="40" customWidth="1"/>
    <col min="16134" max="16384" width="9.140625" style="40"/>
  </cols>
  <sheetData>
    <row r="1" spans="1:256" ht="18">
      <c r="A1" s="36"/>
      <c r="B1" s="37" t="s">
        <v>22</v>
      </c>
      <c r="C1" s="38"/>
      <c r="D1" s="39"/>
    </row>
    <row r="2" spans="1:256" ht="18">
      <c r="A2" s="36"/>
      <c r="B2" s="37"/>
      <c r="C2" s="38"/>
      <c r="D2" s="39"/>
    </row>
    <row r="3" spans="1:256" ht="90">
      <c r="A3" s="36"/>
      <c r="B3" s="41" t="s">
        <v>23</v>
      </c>
      <c r="C3" s="38"/>
      <c r="D3" s="39"/>
    </row>
    <row r="4" spans="1:256" ht="28.5">
      <c r="A4" s="36"/>
      <c r="B4" s="42" t="s">
        <v>24</v>
      </c>
      <c r="C4" s="38"/>
      <c r="D4" s="39"/>
    </row>
    <row r="5" spans="1:256" ht="15">
      <c r="A5" s="43"/>
      <c r="B5" s="42" t="s">
        <v>25</v>
      </c>
      <c r="C5" s="43"/>
      <c r="D5" s="44"/>
      <c r="F5" s="45"/>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row>
    <row r="6" spans="1:256" ht="15">
      <c r="A6" s="43"/>
      <c r="B6" s="42" t="s">
        <v>26</v>
      </c>
      <c r="C6" s="43"/>
      <c r="D6" s="44"/>
      <c r="F6" s="45"/>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c r="IG6" s="46"/>
      <c r="IH6" s="46"/>
      <c r="II6" s="46"/>
      <c r="IJ6" s="46"/>
      <c r="IK6" s="46"/>
      <c r="IL6" s="46"/>
      <c r="IM6" s="46"/>
      <c r="IN6" s="46"/>
      <c r="IO6" s="46"/>
      <c r="IP6" s="46"/>
      <c r="IQ6" s="46"/>
      <c r="IR6" s="46"/>
      <c r="IS6" s="46"/>
      <c r="IT6" s="46"/>
      <c r="IU6" s="46"/>
      <c r="IV6" s="46"/>
    </row>
    <row r="7" spans="1:256" ht="15">
      <c r="A7" s="43"/>
      <c r="B7" s="42" t="s">
        <v>27</v>
      </c>
      <c r="C7" s="43"/>
      <c r="D7" s="44"/>
      <c r="F7" s="45"/>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row>
    <row r="8" spans="1:256" ht="15">
      <c r="A8" s="43"/>
      <c r="B8" s="42" t="s">
        <v>28</v>
      </c>
      <c r="C8" s="43"/>
      <c r="D8" s="44"/>
      <c r="F8" s="45"/>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row>
    <row r="9" spans="1:256" ht="28.5">
      <c r="A9" s="43"/>
      <c r="B9" s="42" t="s">
        <v>29</v>
      </c>
      <c r="C9" s="43"/>
      <c r="D9" s="44"/>
      <c r="F9" s="45"/>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row>
    <row r="10" spans="1:256" ht="15">
      <c r="A10" s="43"/>
      <c r="B10" s="42" t="s">
        <v>30</v>
      </c>
      <c r="C10" s="43"/>
      <c r="D10" s="44"/>
      <c r="F10" s="45"/>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row>
    <row r="11" spans="1:256" ht="15">
      <c r="A11" s="43"/>
      <c r="B11" s="42" t="s">
        <v>31</v>
      </c>
      <c r="C11" s="43"/>
      <c r="D11" s="44"/>
      <c r="F11" s="45"/>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row>
    <row r="12" spans="1:256" ht="15">
      <c r="A12" s="43"/>
      <c r="B12" s="42" t="s">
        <v>32</v>
      </c>
      <c r="C12" s="43"/>
      <c r="D12" s="44"/>
      <c r="F12" s="45"/>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c r="IS12" s="46"/>
      <c r="IT12" s="46"/>
      <c r="IU12" s="46"/>
      <c r="IV12" s="46"/>
    </row>
    <row r="13" spans="1:256" ht="15">
      <c r="A13" s="43"/>
      <c r="B13" s="42" t="s">
        <v>33</v>
      </c>
      <c r="C13" s="43"/>
      <c r="D13" s="44"/>
      <c r="F13" s="45"/>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row>
    <row r="14" spans="1:256" ht="15">
      <c r="A14" s="43"/>
      <c r="B14" s="42" t="s">
        <v>34</v>
      </c>
      <c r="C14" s="43"/>
      <c r="D14" s="44"/>
      <c r="F14" s="45"/>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c r="IS14" s="46"/>
      <c r="IT14" s="46"/>
      <c r="IU14" s="46"/>
      <c r="IV14" s="46"/>
    </row>
    <row r="15" spans="1:256" ht="15">
      <c r="A15" s="43"/>
      <c r="B15" s="42" t="s">
        <v>35</v>
      </c>
      <c r="C15" s="43"/>
      <c r="D15" s="44"/>
      <c r="F15" s="45"/>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c r="IT15" s="46"/>
      <c r="IU15" s="46"/>
      <c r="IV15" s="46"/>
    </row>
    <row r="16" spans="1:256" ht="28.5">
      <c r="A16" s="43"/>
      <c r="B16" s="42" t="s">
        <v>36</v>
      </c>
      <c r="C16" s="43"/>
      <c r="D16" s="44"/>
      <c r="F16" s="45"/>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row>
    <row r="17" spans="1:256" ht="15">
      <c r="A17" s="43"/>
      <c r="B17" s="42" t="s">
        <v>37</v>
      </c>
      <c r="C17" s="43"/>
      <c r="D17" s="44"/>
      <c r="F17" s="45"/>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c r="IS17" s="46"/>
      <c r="IT17" s="46"/>
      <c r="IU17" s="46"/>
      <c r="IV17" s="46"/>
    </row>
    <row r="18" spans="1:256" ht="15">
      <c r="A18" s="43"/>
      <c r="B18" s="42" t="s">
        <v>38</v>
      </c>
      <c r="C18" s="43"/>
      <c r="D18" s="44"/>
      <c r="F18" s="45"/>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row>
    <row r="19" spans="1:256" ht="15">
      <c r="A19" s="43"/>
      <c r="B19" s="42" t="s">
        <v>39</v>
      </c>
      <c r="C19" s="43"/>
      <c r="D19" s="44"/>
      <c r="F19" s="45"/>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46"/>
      <c r="IL19" s="46"/>
      <c r="IM19" s="46"/>
      <c r="IN19" s="46"/>
      <c r="IO19" s="46"/>
      <c r="IP19" s="46"/>
      <c r="IQ19" s="46"/>
      <c r="IR19" s="46"/>
      <c r="IS19" s="46"/>
      <c r="IT19" s="46"/>
      <c r="IU19" s="46"/>
      <c r="IV19" s="46"/>
    </row>
    <row r="20" spans="1:256" ht="28.5">
      <c r="A20" s="43"/>
      <c r="B20" s="42" t="s">
        <v>40</v>
      </c>
      <c r="C20" s="43"/>
      <c r="D20" s="44"/>
      <c r="F20" s="45"/>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46"/>
      <c r="ED20" s="46"/>
      <c r="EE20" s="46"/>
      <c r="EF20" s="46"/>
      <c r="EG20" s="46"/>
      <c r="EH20" s="46"/>
      <c r="EI20" s="46"/>
      <c r="EJ20" s="46"/>
      <c r="EK20" s="46"/>
      <c r="EL20" s="46"/>
      <c r="EM20" s="46"/>
      <c r="EN20" s="46"/>
      <c r="EO20" s="46"/>
      <c r="EP20" s="46"/>
      <c r="EQ20" s="46"/>
      <c r="ER20" s="46"/>
      <c r="ES20" s="46"/>
      <c r="ET20" s="46"/>
      <c r="EU20" s="46"/>
      <c r="EV20" s="46"/>
      <c r="EW20" s="46"/>
      <c r="EX20" s="46"/>
      <c r="EY20" s="46"/>
      <c r="EZ20" s="46"/>
      <c r="FA20" s="46"/>
      <c r="FB20" s="46"/>
      <c r="FC20" s="46"/>
      <c r="FD20" s="46"/>
      <c r="FE20" s="46"/>
      <c r="FF20" s="46"/>
      <c r="FG20" s="46"/>
      <c r="FH20" s="46"/>
      <c r="FI20" s="46"/>
      <c r="FJ20" s="46"/>
      <c r="FK20" s="46"/>
      <c r="FL20" s="46"/>
      <c r="FM20" s="46"/>
      <c r="FN20" s="46"/>
      <c r="FO20" s="46"/>
      <c r="FP20" s="46"/>
      <c r="FQ20" s="46"/>
      <c r="FR20" s="46"/>
      <c r="FS20" s="46"/>
      <c r="FT20" s="46"/>
      <c r="FU20" s="46"/>
      <c r="FV20" s="46"/>
      <c r="FW20" s="46"/>
      <c r="FX20" s="46"/>
      <c r="FY20" s="46"/>
      <c r="FZ20" s="46"/>
      <c r="GA20" s="46"/>
      <c r="GB20" s="46"/>
      <c r="GC20" s="46"/>
      <c r="GD20" s="46"/>
      <c r="GE20" s="46"/>
      <c r="GF20" s="46"/>
      <c r="GG20" s="46"/>
      <c r="GH20" s="46"/>
      <c r="GI20" s="46"/>
      <c r="GJ20" s="46"/>
      <c r="GK20" s="46"/>
      <c r="GL20" s="46"/>
      <c r="GM20" s="46"/>
      <c r="GN20" s="46"/>
      <c r="GO20" s="46"/>
      <c r="GP20" s="46"/>
      <c r="GQ20" s="46"/>
      <c r="GR20" s="46"/>
      <c r="GS20" s="46"/>
      <c r="GT20" s="46"/>
      <c r="GU20" s="46"/>
      <c r="GV20" s="46"/>
      <c r="GW20" s="46"/>
      <c r="GX20" s="46"/>
      <c r="GY20" s="46"/>
      <c r="GZ20" s="46"/>
      <c r="HA20" s="46"/>
      <c r="HB20" s="46"/>
      <c r="HC20" s="46"/>
      <c r="HD20" s="46"/>
      <c r="HE20" s="46"/>
      <c r="HF20" s="46"/>
      <c r="HG20" s="46"/>
      <c r="HH20" s="46"/>
      <c r="HI20" s="46"/>
      <c r="HJ20" s="46"/>
      <c r="HK20" s="46"/>
      <c r="HL20" s="46"/>
      <c r="HM20" s="46"/>
      <c r="HN20" s="46"/>
      <c r="HO20" s="46"/>
      <c r="HP20" s="46"/>
      <c r="HQ20" s="46"/>
      <c r="HR20" s="46"/>
      <c r="HS20" s="46"/>
      <c r="HT20" s="46"/>
      <c r="HU20" s="46"/>
      <c r="HV20" s="46"/>
      <c r="HW20" s="46"/>
      <c r="HX20" s="46"/>
      <c r="HY20" s="46"/>
      <c r="HZ20" s="46"/>
      <c r="IA20" s="46"/>
      <c r="IB20" s="46"/>
      <c r="IC20" s="46"/>
      <c r="ID20" s="46"/>
      <c r="IE20" s="46"/>
      <c r="IF20" s="46"/>
      <c r="IG20" s="46"/>
      <c r="IH20" s="46"/>
      <c r="II20" s="46"/>
      <c r="IJ20" s="46"/>
      <c r="IK20" s="46"/>
      <c r="IL20" s="46"/>
      <c r="IM20" s="46"/>
      <c r="IN20" s="46"/>
      <c r="IO20" s="46"/>
      <c r="IP20" s="46"/>
      <c r="IQ20" s="46"/>
      <c r="IR20" s="46"/>
      <c r="IS20" s="46"/>
      <c r="IT20" s="46"/>
      <c r="IU20" s="46"/>
      <c r="IV20" s="46"/>
    </row>
    <row r="21" spans="1:256" ht="15">
      <c r="A21" s="43"/>
      <c r="B21" s="42" t="s">
        <v>41</v>
      </c>
      <c r="C21" s="43"/>
      <c r="D21" s="44"/>
      <c r="F21" s="45"/>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c r="ED21" s="46"/>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46"/>
      <c r="HJ21" s="46"/>
      <c r="HK21" s="46"/>
      <c r="HL21" s="46"/>
      <c r="HM21" s="46"/>
      <c r="HN21" s="46"/>
      <c r="HO21" s="46"/>
      <c r="HP21" s="46"/>
      <c r="HQ21" s="46"/>
      <c r="HR21" s="46"/>
      <c r="HS21" s="46"/>
      <c r="HT21" s="46"/>
      <c r="HU21" s="46"/>
      <c r="HV21" s="46"/>
      <c r="HW21" s="46"/>
      <c r="HX21" s="46"/>
      <c r="HY21" s="46"/>
      <c r="HZ21" s="46"/>
      <c r="IA21" s="46"/>
      <c r="IB21" s="46"/>
      <c r="IC21" s="46"/>
      <c r="ID21" s="46"/>
      <c r="IE21" s="46"/>
      <c r="IF21" s="46"/>
      <c r="IG21" s="46"/>
      <c r="IH21" s="46"/>
      <c r="II21" s="46"/>
      <c r="IJ21" s="46"/>
      <c r="IK21" s="46"/>
      <c r="IL21" s="46"/>
      <c r="IM21" s="46"/>
      <c r="IN21" s="46"/>
      <c r="IO21" s="46"/>
      <c r="IP21" s="46"/>
      <c r="IQ21" s="46"/>
      <c r="IR21" s="46"/>
      <c r="IS21" s="46"/>
      <c r="IT21" s="46"/>
      <c r="IU21" s="46"/>
      <c r="IV21" s="46"/>
    </row>
    <row r="22" spans="1:256" ht="28.5">
      <c r="A22" s="43"/>
      <c r="B22" s="42" t="s">
        <v>42</v>
      </c>
      <c r="C22" s="43"/>
      <c r="D22" s="44"/>
      <c r="F22" s="45"/>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46"/>
      <c r="HJ22" s="46"/>
      <c r="HK22" s="46"/>
      <c r="HL22" s="46"/>
      <c r="HM22" s="46"/>
      <c r="HN22" s="46"/>
      <c r="HO22" s="46"/>
      <c r="HP22" s="46"/>
      <c r="HQ22" s="46"/>
      <c r="HR22" s="46"/>
      <c r="HS22" s="46"/>
      <c r="HT22" s="46"/>
      <c r="HU22" s="46"/>
      <c r="HV22" s="46"/>
      <c r="HW22" s="46"/>
      <c r="HX22" s="46"/>
      <c r="HY22" s="46"/>
      <c r="HZ22" s="46"/>
      <c r="IA22" s="46"/>
      <c r="IB22" s="46"/>
      <c r="IC22" s="46"/>
      <c r="ID22" s="46"/>
      <c r="IE22" s="46"/>
      <c r="IF22" s="46"/>
      <c r="IG22" s="46"/>
      <c r="IH22" s="46"/>
      <c r="II22" s="46"/>
      <c r="IJ22" s="46"/>
      <c r="IK22" s="46"/>
      <c r="IL22" s="46"/>
      <c r="IM22" s="46"/>
      <c r="IN22" s="46"/>
      <c r="IO22" s="46"/>
      <c r="IP22" s="46"/>
      <c r="IQ22" s="46"/>
      <c r="IR22" s="46"/>
      <c r="IS22" s="46"/>
      <c r="IT22" s="46"/>
      <c r="IU22" s="46"/>
      <c r="IV22" s="46"/>
    </row>
    <row r="23" spans="1:256" ht="15">
      <c r="A23" s="43"/>
      <c r="B23" s="42" t="s">
        <v>43</v>
      </c>
      <c r="C23" s="43"/>
      <c r="D23" s="44"/>
      <c r="F23" s="45"/>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46"/>
      <c r="HJ23" s="46"/>
      <c r="HK23" s="46"/>
      <c r="HL23" s="46"/>
      <c r="HM23" s="46"/>
      <c r="HN23" s="46"/>
      <c r="HO23" s="46"/>
      <c r="HP23" s="46"/>
      <c r="HQ23" s="46"/>
      <c r="HR23" s="46"/>
      <c r="HS23" s="46"/>
      <c r="HT23" s="46"/>
      <c r="HU23" s="46"/>
      <c r="HV23" s="46"/>
      <c r="HW23" s="46"/>
      <c r="HX23" s="46"/>
      <c r="HY23" s="46"/>
      <c r="HZ23" s="46"/>
      <c r="IA23" s="46"/>
      <c r="IB23" s="46"/>
      <c r="IC23" s="46"/>
      <c r="ID23" s="46"/>
      <c r="IE23" s="46"/>
      <c r="IF23" s="46"/>
      <c r="IG23" s="46"/>
      <c r="IH23" s="46"/>
      <c r="II23" s="46"/>
      <c r="IJ23" s="46"/>
      <c r="IK23" s="46"/>
      <c r="IL23" s="46"/>
      <c r="IM23" s="46"/>
      <c r="IN23" s="46"/>
      <c r="IO23" s="46"/>
      <c r="IP23" s="46"/>
      <c r="IQ23" s="46"/>
      <c r="IR23" s="46"/>
      <c r="IS23" s="46"/>
      <c r="IT23" s="46"/>
      <c r="IU23" s="46"/>
      <c r="IV23" s="46"/>
    </row>
    <row r="24" spans="1:256" ht="15">
      <c r="A24" s="43"/>
      <c r="B24" s="42" t="s">
        <v>44</v>
      </c>
      <c r="C24" s="43"/>
      <c r="D24" s="44"/>
      <c r="F24" s="45"/>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c r="HJ24" s="46"/>
      <c r="HK24" s="46"/>
      <c r="HL24" s="46"/>
      <c r="HM24" s="46"/>
      <c r="HN24" s="46"/>
      <c r="HO24" s="46"/>
      <c r="HP24" s="46"/>
      <c r="HQ24" s="46"/>
      <c r="HR24" s="46"/>
      <c r="HS24" s="46"/>
      <c r="HT24" s="46"/>
      <c r="HU24" s="46"/>
      <c r="HV24" s="46"/>
      <c r="HW24" s="46"/>
      <c r="HX24" s="46"/>
      <c r="HY24" s="46"/>
      <c r="HZ24" s="46"/>
      <c r="IA24" s="46"/>
      <c r="IB24" s="46"/>
      <c r="IC24" s="46"/>
      <c r="ID24" s="46"/>
      <c r="IE24" s="46"/>
      <c r="IF24" s="46"/>
      <c r="IG24" s="46"/>
      <c r="IH24" s="46"/>
      <c r="II24" s="46"/>
      <c r="IJ24" s="46"/>
      <c r="IK24" s="46"/>
      <c r="IL24" s="46"/>
      <c r="IM24" s="46"/>
      <c r="IN24" s="46"/>
      <c r="IO24" s="46"/>
      <c r="IP24" s="46"/>
      <c r="IQ24" s="46"/>
      <c r="IR24" s="46"/>
      <c r="IS24" s="46"/>
      <c r="IT24" s="46"/>
      <c r="IU24" s="46"/>
      <c r="IV24" s="46"/>
    </row>
    <row r="25" spans="1:256" ht="15">
      <c r="A25" s="43"/>
      <c r="B25" s="42" t="s">
        <v>45</v>
      </c>
      <c r="C25" s="43"/>
      <c r="D25" s="44"/>
      <c r="F25" s="45"/>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46"/>
      <c r="IL25" s="46"/>
      <c r="IM25" s="46"/>
      <c r="IN25" s="46"/>
      <c r="IO25" s="46"/>
      <c r="IP25" s="46"/>
      <c r="IQ25" s="46"/>
      <c r="IR25" s="46"/>
      <c r="IS25" s="46"/>
      <c r="IT25" s="46"/>
      <c r="IU25" s="46"/>
      <c r="IV25" s="46"/>
    </row>
    <row r="26" spans="1:256" ht="28.5">
      <c r="A26" s="43"/>
      <c r="B26" s="42" t="s">
        <v>46</v>
      </c>
      <c r="C26" s="43"/>
      <c r="D26" s="44"/>
      <c r="F26" s="45"/>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c r="HJ26" s="46"/>
      <c r="HK26" s="46"/>
      <c r="HL26" s="46"/>
      <c r="HM26" s="46"/>
      <c r="HN26" s="46"/>
      <c r="HO26" s="46"/>
      <c r="HP26" s="46"/>
      <c r="HQ26" s="46"/>
      <c r="HR26" s="46"/>
      <c r="HS26" s="46"/>
      <c r="HT26" s="46"/>
      <c r="HU26" s="46"/>
      <c r="HV26" s="46"/>
      <c r="HW26" s="46"/>
      <c r="HX26" s="46"/>
      <c r="HY26" s="46"/>
      <c r="HZ26" s="46"/>
      <c r="IA26" s="46"/>
      <c r="IB26" s="46"/>
      <c r="IC26" s="46"/>
      <c r="ID26" s="46"/>
      <c r="IE26" s="46"/>
      <c r="IF26" s="46"/>
      <c r="IG26" s="46"/>
      <c r="IH26" s="46"/>
      <c r="II26" s="46"/>
      <c r="IJ26" s="46"/>
      <c r="IK26" s="46"/>
      <c r="IL26" s="46"/>
      <c r="IM26" s="46"/>
      <c r="IN26" s="46"/>
      <c r="IO26" s="46"/>
      <c r="IP26" s="46"/>
      <c r="IQ26" s="46"/>
      <c r="IR26" s="46"/>
      <c r="IS26" s="46"/>
      <c r="IT26" s="46"/>
      <c r="IU26" s="46"/>
      <c r="IV26" s="46"/>
    </row>
    <row r="27" spans="1:256" ht="60">
      <c r="A27" s="43"/>
      <c r="B27" s="36" t="s">
        <v>47</v>
      </c>
      <c r="C27" s="43"/>
      <c r="D27" s="44"/>
      <c r="F27" s="45"/>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c r="HJ27" s="46"/>
      <c r="HK27" s="46"/>
      <c r="HL27" s="46"/>
      <c r="HM27" s="46"/>
      <c r="HN27" s="46"/>
      <c r="HO27" s="46"/>
      <c r="HP27" s="46"/>
      <c r="HQ27" s="46"/>
      <c r="HR27" s="46"/>
      <c r="HS27" s="46"/>
      <c r="HT27" s="46"/>
      <c r="HU27" s="46"/>
      <c r="HV27" s="46"/>
      <c r="HW27" s="46"/>
      <c r="HX27" s="46"/>
      <c r="HY27" s="46"/>
      <c r="HZ27" s="46"/>
      <c r="IA27" s="46"/>
      <c r="IB27" s="46"/>
      <c r="IC27" s="46"/>
      <c r="ID27" s="46"/>
      <c r="IE27" s="46"/>
      <c r="IF27" s="46"/>
      <c r="IG27" s="46"/>
      <c r="IH27" s="46"/>
      <c r="II27" s="46"/>
      <c r="IJ27" s="46"/>
      <c r="IK27" s="46"/>
      <c r="IL27" s="46"/>
      <c r="IM27" s="46"/>
      <c r="IN27" s="46"/>
      <c r="IO27" s="46"/>
      <c r="IP27" s="46"/>
      <c r="IQ27" s="46"/>
      <c r="IR27" s="46"/>
      <c r="IS27" s="46"/>
      <c r="IT27" s="46"/>
      <c r="IU27" s="46"/>
      <c r="IV27" s="46"/>
    </row>
    <row r="28" spans="1:256" ht="15">
      <c r="A28" s="43"/>
      <c r="B28" s="42" t="s">
        <v>48</v>
      </c>
      <c r="C28" s="43"/>
      <c r="D28" s="44"/>
      <c r="F28" s="45"/>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c r="HJ28" s="46"/>
      <c r="HK28" s="46"/>
      <c r="HL28" s="46"/>
      <c r="HM28" s="46"/>
      <c r="HN28" s="46"/>
      <c r="HO28" s="46"/>
      <c r="HP28" s="46"/>
      <c r="HQ28" s="46"/>
      <c r="HR28" s="46"/>
      <c r="HS28" s="46"/>
      <c r="HT28" s="46"/>
      <c r="HU28" s="46"/>
      <c r="HV28" s="46"/>
      <c r="HW28" s="46"/>
      <c r="HX28" s="46"/>
      <c r="HY28" s="46"/>
      <c r="HZ28" s="46"/>
      <c r="IA28" s="46"/>
      <c r="IB28" s="46"/>
      <c r="IC28" s="46"/>
      <c r="ID28" s="46"/>
      <c r="IE28" s="46"/>
      <c r="IF28" s="46"/>
      <c r="IG28" s="46"/>
      <c r="IH28" s="46"/>
      <c r="II28" s="46"/>
      <c r="IJ28" s="46"/>
      <c r="IK28" s="46"/>
      <c r="IL28" s="46"/>
      <c r="IM28" s="46"/>
      <c r="IN28" s="46"/>
      <c r="IO28" s="46"/>
      <c r="IP28" s="46"/>
      <c r="IQ28" s="46"/>
      <c r="IR28" s="46"/>
      <c r="IS28" s="46"/>
      <c r="IT28" s="46"/>
      <c r="IU28" s="46"/>
      <c r="IV28" s="46"/>
    </row>
    <row r="29" spans="1:256" ht="28.5">
      <c r="A29" s="43"/>
      <c r="B29" s="47" t="s">
        <v>49</v>
      </c>
      <c r="C29" s="43"/>
      <c r="D29" s="44"/>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c r="ID29" s="46"/>
      <c r="IE29" s="46"/>
      <c r="IF29" s="46"/>
      <c r="IG29" s="46"/>
      <c r="IH29" s="46"/>
      <c r="II29" s="46"/>
      <c r="IJ29" s="46"/>
      <c r="IK29" s="46"/>
      <c r="IL29" s="46"/>
      <c r="IM29" s="46"/>
      <c r="IN29" s="46"/>
      <c r="IO29" s="46"/>
      <c r="IP29" s="46"/>
      <c r="IQ29" s="46"/>
      <c r="IR29" s="46"/>
      <c r="IS29" s="46"/>
      <c r="IT29" s="46"/>
      <c r="IU29" s="46"/>
      <c r="IV29" s="46"/>
    </row>
    <row r="30" spans="1:256" ht="15">
      <c r="A30" s="43"/>
      <c r="B30" s="47" t="s">
        <v>50</v>
      </c>
      <c r="C30" s="43"/>
      <c r="D30" s="44"/>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c r="HJ30" s="46"/>
      <c r="HK30" s="46"/>
      <c r="HL30" s="46"/>
      <c r="HM30" s="46"/>
      <c r="HN30" s="46"/>
      <c r="HO30" s="46"/>
      <c r="HP30" s="46"/>
      <c r="HQ30" s="46"/>
      <c r="HR30" s="46"/>
      <c r="HS30" s="46"/>
      <c r="HT30" s="46"/>
      <c r="HU30" s="46"/>
      <c r="HV30" s="46"/>
      <c r="HW30" s="46"/>
      <c r="HX30" s="46"/>
      <c r="HY30" s="46"/>
      <c r="HZ30" s="46"/>
      <c r="IA30" s="46"/>
      <c r="IB30" s="46"/>
      <c r="IC30" s="46"/>
      <c r="ID30" s="46"/>
      <c r="IE30" s="46"/>
      <c r="IF30" s="46"/>
      <c r="IG30" s="46"/>
      <c r="IH30" s="46"/>
      <c r="II30" s="46"/>
      <c r="IJ30" s="46"/>
      <c r="IK30" s="46"/>
      <c r="IL30" s="46"/>
      <c r="IM30" s="46"/>
      <c r="IN30" s="46"/>
      <c r="IO30" s="46"/>
      <c r="IP30" s="46"/>
      <c r="IQ30" s="46"/>
      <c r="IR30" s="46"/>
      <c r="IS30" s="46"/>
      <c r="IT30" s="46"/>
      <c r="IU30" s="46"/>
      <c r="IV30" s="46"/>
    </row>
    <row r="31" spans="1:256" ht="15">
      <c r="A31" s="43"/>
      <c r="B31" s="42"/>
      <c r="C31" s="43"/>
      <c r="D31" s="44"/>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c r="IG31" s="46"/>
      <c r="IH31" s="46"/>
      <c r="II31" s="46"/>
      <c r="IJ31" s="46"/>
      <c r="IK31" s="46"/>
      <c r="IL31" s="46"/>
      <c r="IM31" s="46"/>
      <c r="IN31" s="46"/>
      <c r="IO31" s="46"/>
      <c r="IP31" s="46"/>
      <c r="IQ31" s="46"/>
      <c r="IR31" s="46"/>
      <c r="IS31" s="46"/>
      <c r="IT31" s="46"/>
      <c r="IU31" s="46"/>
      <c r="IV31" s="46"/>
    </row>
    <row r="32" spans="1:256" ht="28.5">
      <c r="A32" s="36"/>
      <c r="B32" s="48" t="s">
        <v>51</v>
      </c>
      <c r="C32" s="38"/>
      <c r="D32" s="39"/>
    </row>
    <row r="33" spans="1:4" ht="42.75">
      <c r="A33" s="36"/>
      <c r="B33" s="42" t="s">
        <v>52</v>
      </c>
      <c r="C33" s="38"/>
      <c r="D33" s="39"/>
    </row>
    <row r="34" spans="1:4" ht="45">
      <c r="A34" s="36"/>
      <c r="B34" s="36" t="s">
        <v>53</v>
      </c>
      <c r="C34" s="38"/>
      <c r="D34" s="39"/>
    </row>
    <row r="35" spans="1:4" ht="15">
      <c r="A35" s="36"/>
      <c r="C35" s="38"/>
      <c r="D35" s="39"/>
    </row>
    <row r="36" spans="1:4" ht="30">
      <c r="B36" s="152" t="s">
        <v>191</v>
      </c>
    </row>
    <row r="39" spans="1:4" ht="15">
      <c r="B39" s="36" t="s">
        <v>13</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89971-5C2E-4E70-9597-E013986083E7}">
  <sheetPr>
    <outlinePr summaryBelow="0" summaryRight="0"/>
  </sheetPr>
  <dimension ref="A1:F136"/>
  <sheetViews>
    <sheetView showZeros="0" view="pageBreakPreview" topLeftCell="A80" zoomScaleNormal="100" zoomScaleSheetLayoutView="100" workbookViewId="0">
      <selection activeCell="E45" sqref="E45"/>
    </sheetView>
  </sheetViews>
  <sheetFormatPr defaultColWidth="9.140625" defaultRowHeight="14.25" outlineLevelRow="3"/>
  <cols>
    <col min="1" max="1" width="7.140625" style="14" customWidth="1"/>
    <col min="2" max="2" width="44.85546875" style="11" customWidth="1"/>
    <col min="3" max="3" width="5.42578125" style="6" customWidth="1"/>
    <col min="4" max="4" width="8.85546875" style="7" customWidth="1"/>
    <col min="5" max="5" width="11.28515625" style="8" customWidth="1"/>
    <col min="6" max="6" width="14.42578125" style="8" customWidth="1"/>
    <col min="7" max="16384" width="9.140625" style="1"/>
  </cols>
  <sheetData>
    <row r="1" spans="1:6" ht="15" thickBot="1">
      <c r="A1" s="15" t="s">
        <v>0</v>
      </c>
      <c r="B1" s="9" t="s">
        <v>1</v>
      </c>
      <c r="C1" s="12" t="s">
        <v>2</v>
      </c>
      <c r="D1" s="2" t="s">
        <v>3</v>
      </c>
      <c r="E1" s="3" t="s">
        <v>4</v>
      </c>
      <c r="F1" s="3" t="s">
        <v>5</v>
      </c>
    </row>
    <row r="2" spans="1:6" ht="15.75" thickBot="1">
      <c r="A2" s="23"/>
      <c r="B2" s="24" t="s">
        <v>121</v>
      </c>
      <c r="C2" s="25"/>
      <c r="D2" s="26"/>
      <c r="E2" s="27"/>
      <c r="F2" s="28"/>
    </row>
    <row r="3" spans="1:6" ht="15.75" thickBot="1">
      <c r="A3" s="16"/>
      <c r="B3" s="10"/>
      <c r="C3" s="13"/>
      <c r="D3" s="4"/>
      <c r="E3" s="5"/>
      <c r="F3" s="5"/>
    </row>
    <row r="4" spans="1:6" ht="15.75" outlineLevel="1" thickBot="1">
      <c r="A4" s="17" t="s">
        <v>19</v>
      </c>
      <c r="B4" s="18" t="s">
        <v>139</v>
      </c>
      <c r="C4" s="19"/>
      <c r="D4" s="20"/>
      <c r="E4" s="21"/>
      <c r="F4" s="22"/>
    </row>
    <row r="5" spans="1:6" ht="15.75" outlineLevel="1" thickBot="1">
      <c r="A5" s="16"/>
      <c r="B5" s="10"/>
      <c r="C5" s="13"/>
      <c r="D5" s="4"/>
      <c r="E5" s="5"/>
      <c r="F5" s="5"/>
    </row>
    <row r="6" spans="1:6" ht="15.75" outlineLevel="2" thickBot="1">
      <c r="A6" s="79" t="s">
        <v>20</v>
      </c>
      <c r="B6" s="78" t="s">
        <v>11</v>
      </c>
      <c r="C6" s="13"/>
      <c r="D6" s="4"/>
      <c r="E6" s="5"/>
      <c r="F6" s="5"/>
    </row>
    <row r="7" spans="1:6" ht="15" outlineLevel="2">
      <c r="A7" s="16"/>
      <c r="B7" s="10"/>
      <c r="C7" s="13"/>
      <c r="D7" s="4"/>
      <c r="E7" s="5"/>
      <c r="F7" s="5"/>
    </row>
    <row r="8" spans="1:6" ht="384.75" outlineLevel="3">
      <c r="A8" s="106" t="s">
        <v>72</v>
      </c>
      <c r="B8" s="9" t="s">
        <v>113</v>
      </c>
      <c r="C8" s="12" t="s">
        <v>6</v>
      </c>
      <c r="D8" s="2">
        <v>1</v>
      </c>
      <c r="E8" s="3"/>
      <c r="F8" s="3">
        <f>D8*E8</f>
        <v>0</v>
      </c>
    </row>
    <row r="9" spans="1:6" outlineLevel="3">
      <c r="A9" s="106" t="s">
        <v>73</v>
      </c>
      <c r="B9" s="9" t="s">
        <v>7</v>
      </c>
      <c r="C9" s="12" t="s">
        <v>6</v>
      </c>
      <c r="D9" s="2">
        <v>1</v>
      </c>
      <c r="E9" s="3"/>
      <c r="F9" s="3">
        <f t="shared" ref="F9:F10" si="0">D9*E9</f>
        <v>0</v>
      </c>
    </row>
    <row r="10" spans="1:6" ht="57" outlineLevel="3">
      <c r="A10" s="106" t="s">
        <v>74</v>
      </c>
      <c r="B10" s="9" t="s">
        <v>8</v>
      </c>
      <c r="C10" s="12" t="s">
        <v>6</v>
      </c>
      <c r="D10" s="2">
        <v>1</v>
      </c>
      <c r="E10" s="3"/>
      <c r="F10" s="3">
        <f t="shared" si="0"/>
        <v>0</v>
      </c>
    </row>
    <row r="11" spans="1:6" ht="28.5" outlineLevel="3">
      <c r="A11" s="106" t="s">
        <v>132</v>
      </c>
      <c r="B11" s="9" t="s">
        <v>69</v>
      </c>
      <c r="C11" s="12" t="s">
        <v>6</v>
      </c>
      <c r="D11" s="2">
        <v>1</v>
      </c>
      <c r="E11" s="3"/>
      <c r="F11" s="3">
        <f>D11*E11</f>
        <v>0</v>
      </c>
    </row>
    <row r="12" spans="1:6" ht="71.25" outlineLevel="3">
      <c r="A12" s="106" t="s">
        <v>133</v>
      </c>
      <c r="B12" s="9" t="s">
        <v>66</v>
      </c>
      <c r="C12" s="12" t="s">
        <v>10</v>
      </c>
      <c r="D12" s="118">
        <v>1700</v>
      </c>
      <c r="E12" s="3"/>
      <c r="F12" s="3">
        <f>D12*E12</f>
        <v>0</v>
      </c>
    </row>
    <row r="13" spans="1:6" ht="28.5" outlineLevel="3">
      <c r="A13" s="106" t="s">
        <v>138</v>
      </c>
      <c r="B13" s="9" t="s">
        <v>120</v>
      </c>
      <c r="C13" s="12" t="s">
        <v>6</v>
      </c>
      <c r="D13" s="2">
        <v>1</v>
      </c>
      <c r="E13" s="3"/>
      <c r="F13" s="3">
        <f t="shared" ref="F13" si="1">D13*E13</f>
        <v>0</v>
      </c>
    </row>
    <row r="14" spans="1:6" ht="42.75" outlineLevel="3">
      <c r="A14" s="106" t="s">
        <v>173</v>
      </c>
      <c r="B14" s="9" t="s">
        <v>179</v>
      </c>
      <c r="C14" s="12" t="s">
        <v>6</v>
      </c>
      <c r="D14" s="2">
        <v>1</v>
      </c>
      <c r="E14" s="3"/>
      <c r="F14" s="3">
        <f t="shared" ref="F14" si="2">D14*E14</f>
        <v>0</v>
      </c>
    </row>
    <row r="15" spans="1:6" ht="15" outlineLevel="3" thickBot="1">
      <c r="A15" s="15"/>
      <c r="B15" s="9"/>
      <c r="C15" s="12"/>
      <c r="D15" s="2"/>
      <c r="E15" s="3"/>
      <c r="F15" s="3"/>
    </row>
    <row r="16" spans="1:6" ht="15.75" outlineLevel="3" thickBot="1">
      <c r="A16" s="15"/>
      <c r="B16" s="76" t="s">
        <v>112</v>
      </c>
      <c r="C16" s="75"/>
      <c r="D16" s="146"/>
      <c r="E16" s="147"/>
      <c r="F16" s="74">
        <f>SUM(F8:F15)</f>
        <v>0</v>
      </c>
    </row>
    <row r="17" spans="1:6" ht="15" outlineLevel="1">
      <c r="A17" s="16"/>
      <c r="B17" s="10"/>
      <c r="C17" s="13"/>
      <c r="D17" s="4"/>
      <c r="E17" s="5"/>
      <c r="F17" s="5"/>
    </row>
    <row r="18" spans="1:6" ht="15.75" outlineLevel="1" thickBot="1">
      <c r="A18" s="16"/>
      <c r="B18" s="10"/>
      <c r="C18" s="13"/>
      <c r="D18" s="4"/>
      <c r="E18" s="5"/>
      <c r="F18" s="5"/>
    </row>
    <row r="19" spans="1:6" ht="15.75" outlineLevel="2" thickBot="1">
      <c r="A19" s="117" t="s">
        <v>71</v>
      </c>
      <c r="B19" s="78" t="s">
        <v>122</v>
      </c>
      <c r="C19" s="13"/>
      <c r="D19" s="4"/>
      <c r="E19" s="5"/>
      <c r="F19" s="5"/>
    </row>
    <row r="20" spans="1:6" ht="15" outlineLevel="2">
      <c r="A20" s="16"/>
      <c r="B20" s="10"/>
      <c r="C20" s="13"/>
      <c r="D20" s="4"/>
      <c r="E20" s="5"/>
      <c r="F20" s="5"/>
    </row>
    <row r="21" spans="1:6" ht="28.5" outlineLevel="2">
      <c r="A21" s="16"/>
      <c r="B21" s="105" t="s">
        <v>12</v>
      </c>
      <c r="C21" s="13"/>
      <c r="D21" s="4"/>
      <c r="E21" s="5"/>
      <c r="F21" s="5"/>
    </row>
    <row r="22" spans="1:6" ht="71.25" outlineLevel="2">
      <c r="A22" s="16"/>
      <c r="B22" s="11" t="s">
        <v>67</v>
      </c>
      <c r="C22" s="13"/>
      <c r="D22" s="4"/>
      <c r="E22" s="5"/>
      <c r="F22" s="5"/>
    </row>
    <row r="23" spans="1:6" ht="42.75" outlineLevel="2">
      <c r="A23" s="16"/>
      <c r="B23" s="11" t="s">
        <v>13</v>
      </c>
      <c r="C23" s="13"/>
      <c r="D23" s="4"/>
      <c r="E23" s="5"/>
      <c r="F23" s="5"/>
    </row>
    <row r="24" spans="1:6" ht="71.25" outlineLevel="2">
      <c r="A24" s="16"/>
      <c r="B24" s="11" t="s">
        <v>14</v>
      </c>
      <c r="C24" s="13"/>
      <c r="D24" s="4"/>
      <c r="E24" s="5"/>
      <c r="F24" s="5"/>
    </row>
    <row r="25" spans="1:6" ht="85.5" outlineLevel="2">
      <c r="A25" s="16"/>
      <c r="B25" s="105" t="s">
        <v>15</v>
      </c>
      <c r="C25" s="13"/>
      <c r="D25" s="4"/>
      <c r="E25" s="5"/>
      <c r="F25" s="5"/>
    </row>
    <row r="26" spans="1:6" ht="71.25" outlineLevel="2">
      <c r="A26" s="16"/>
      <c r="B26" s="105" t="s">
        <v>16</v>
      </c>
      <c r="C26" s="13"/>
      <c r="D26" s="4"/>
      <c r="E26" s="5"/>
      <c r="F26" s="5"/>
    </row>
    <row r="27" spans="1:6" ht="15" outlineLevel="2">
      <c r="A27" s="16"/>
      <c r="B27" s="10"/>
      <c r="C27" s="13"/>
      <c r="D27" s="4"/>
      <c r="E27" s="5"/>
      <c r="F27" s="5"/>
    </row>
    <row r="28" spans="1:6" ht="15" outlineLevel="2">
      <c r="B28" s="10" t="s">
        <v>17</v>
      </c>
      <c r="C28" s="13"/>
      <c r="D28" s="4"/>
      <c r="E28" s="5"/>
      <c r="F28" s="5"/>
    </row>
    <row r="29" spans="1:6" ht="15" outlineLevel="2">
      <c r="A29" s="16"/>
      <c r="B29" s="10"/>
      <c r="C29" s="13"/>
      <c r="D29" s="4"/>
      <c r="E29" s="5"/>
      <c r="F29" s="5"/>
    </row>
    <row r="30" spans="1:6" ht="28.5" outlineLevel="3">
      <c r="A30" s="106" t="s">
        <v>76</v>
      </c>
      <c r="B30" s="42" t="s">
        <v>70</v>
      </c>
      <c r="C30" s="12" t="s">
        <v>9</v>
      </c>
      <c r="D30" s="2">
        <v>215</v>
      </c>
      <c r="E30" s="3"/>
      <c r="F30" s="3">
        <f t="shared" ref="F30:F31" si="3">D30*E30</f>
        <v>0</v>
      </c>
    </row>
    <row r="31" spans="1:6" ht="42.75" outlineLevel="3">
      <c r="A31" s="106" t="s">
        <v>77</v>
      </c>
      <c r="B31" s="42" t="s">
        <v>83</v>
      </c>
      <c r="C31" s="12" t="s">
        <v>9</v>
      </c>
      <c r="D31" s="2">
        <v>124</v>
      </c>
      <c r="E31" s="3"/>
      <c r="F31" s="3">
        <f t="shared" si="3"/>
        <v>0</v>
      </c>
    </row>
    <row r="32" spans="1:6" ht="57" outlineLevel="3">
      <c r="A32" s="106" t="s">
        <v>78</v>
      </c>
      <c r="B32" s="111" t="s">
        <v>81</v>
      </c>
      <c r="C32" s="12"/>
      <c r="D32" s="2"/>
      <c r="E32" s="3"/>
      <c r="F32" s="3"/>
    </row>
    <row r="33" spans="1:6" ht="28.5" outlineLevel="3">
      <c r="A33" s="106"/>
      <c r="B33" s="112" t="s">
        <v>123</v>
      </c>
      <c r="C33" s="108" t="s">
        <v>9</v>
      </c>
      <c r="D33" s="109">
        <v>30</v>
      </c>
      <c r="E33" s="110"/>
      <c r="F33" s="109">
        <f t="shared" ref="F33:F43" si="4">D33*E33</f>
        <v>0</v>
      </c>
    </row>
    <row r="34" spans="1:6" ht="28.5" outlineLevel="3">
      <c r="A34" s="106"/>
      <c r="B34" s="112" t="s">
        <v>80</v>
      </c>
      <c r="C34" s="108" t="s">
        <v>9</v>
      </c>
      <c r="D34" s="109">
        <v>15</v>
      </c>
      <c r="E34" s="110"/>
      <c r="F34" s="109">
        <f t="shared" si="4"/>
        <v>0</v>
      </c>
    </row>
    <row r="35" spans="1:6" ht="28.5" outlineLevel="3">
      <c r="A35" s="106"/>
      <c r="B35" s="112" t="s">
        <v>124</v>
      </c>
      <c r="C35" s="108" t="s">
        <v>9</v>
      </c>
      <c r="D35" s="109">
        <v>62</v>
      </c>
      <c r="E35" s="110"/>
      <c r="F35" s="109">
        <f t="shared" si="4"/>
        <v>0</v>
      </c>
    </row>
    <row r="36" spans="1:6" ht="28.5" outlineLevel="3">
      <c r="A36" s="106"/>
      <c r="B36" s="112" t="s">
        <v>82</v>
      </c>
      <c r="C36" s="108" t="s">
        <v>9</v>
      </c>
      <c r="D36" s="109">
        <v>36</v>
      </c>
      <c r="E36" s="110"/>
      <c r="F36" s="109">
        <f t="shared" si="4"/>
        <v>0</v>
      </c>
    </row>
    <row r="37" spans="1:6" ht="28.5" outlineLevel="3">
      <c r="A37" s="106"/>
      <c r="B37" s="112" t="s">
        <v>84</v>
      </c>
      <c r="C37" s="108" t="s">
        <v>9</v>
      </c>
      <c r="D37" s="109">
        <v>62</v>
      </c>
      <c r="E37" s="110"/>
      <c r="F37" s="109">
        <f t="shared" si="4"/>
        <v>0</v>
      </c>
    </row>
    <row r="38" spans="1:6" ht="28.5" outlineLevel="3">
      <c r="A38" s="106"/>
      <c r="B38" s="112" t="s">
        <v>85</v>
      </c>
      <c r="C38" s="108" t="s">
        <v>9</v>
      </c>
      <c r="D38" s="109">
        <v>124</v>
      </c>
      <c r="E38" s="110"/>
      <c r="F38" s="109">
        <f t="shared" si="4"/>
        <v>0</v>
      </c>
    </row>
    <row r="39" spans="1:6" ht="42.75" outlineLevel="3">
      <c r="A39" s="106"/>
      <c r="B39" s="112" t="s">
        <v>125</v>
      </c>
      <c r="C39" s="108" t="s">
        <v>9</v>
      </c>
      <c r="D39" s="109">
        <v>30</v>
      </c>
      <c r="E39" s="110"/>
      <c r="F39" s="109">
        <f t="shared" si="4"/>
        <v>0</v>
      </c>
    </row>
    <row r="40" spans="1:6" ht="85.5" outlineLevel="3">
      <c r="A40" s="106" t="s">
        <v>79</v>
      </c>
      <c r="B40" s="111" t="s">
        <v>144</v>
      </c>
      <c r="C40" s="108" t="s">
        <v>10</v>
      </c>
      <c r="D40" s="109">
        <v>950</v>
      </c>
      <c r="E40" s="110"/>
      <c r="F40" s="109">
        <f t="shared" si="4"/>
        <v>0</v>
      </c>
    </row>
    <row r="41" spans="1:6" ht="71.25" outlineLevel="3">
      <c r="A41" s="106" t="s">
        <v>88</v>
      </c>
      <c r="B41" s="111" t="s">
        <v>126</v>
      </c>
      <c r="C41" s="108" t="s">
        <v>6</v>
      </c>
      <c r="D41" s="109">
        <v>4</v>
      </c>
      <c r="E41" s="110"/>
      <c r="F41" s="109">
        <f t="shared" si="4"/>
        <v>0</v>
      </c>
    </row>
    <row r="42" spans="1:6" ht="57" outlineLevel="3">
      <c r="A42" s="106" t="s">
        <v>89</v>
      </c>
      <c r="B42" s="111" t="s">
        <v>127</v>
      </c>
      <c r="C42" s="108" t="s">
        <v>10</v>
      </c>
      <c r="D42" s="109">
        <v>930</v>
      </c>
      <c r="E42" s="110"/>
      <c r="F42" s="109">
        <f t="shared" si="4"/>
        <v>0</v>
      </c>
    </row>
    <row r="43" spans="1:6" ht="85.5" outlineLevel="3">
      <c r="A43" s="106" t="s">
        <v>93</v>
      </c>
      <c r="B43" s="111" t="s">
        <v>128</v>
      </c>
      <c r="C43" s="108" t="s">
        <v>10</v>
      </c>
      <c r="D43" s="109">
        <v>300</v>
      </c>
      <c r="E43" s="110"/>
      <c r="F43" s="109">
        <f t="shared" si="4"/>
        <v>0</v>
      </c>
    </row>
    <row r="44" spans="1:6" ht="324.75" customHeight="1" outlineLevel="3">
      <c r="A44" s="106" t="s">
        <v>94</v>
      </c>
      <c r="B44" s="111" t="s">
        <v>182</v>
      </c>
      <c r="C44" s="108" t="s">
        <v>10</v>
      </c>
      <c r="D44" s="109">
        <v>850</v>
      </c>
      <c r="E44" s="110"/>
      <c r="F44" s="109">
        <f t="shared" ref="F44" si="5">D44*E44</f>
        <v>0</v>
      </c>
    </row>
    <row r="45" spans="1:6" ht="228" outlineLevel="3">
      <c r="A45" s="106" t="s">
        <v>95</v>
      </c>
      <c r="B45" s="111" t="s">
        <v>190</v>
      </c>
      <c r="C45" s="108" t="s">
        <v>6</v>
      </c>
      <c r="D45" s="109">
        <v>1</v>
      </c>
      <c r="E45" s="110">
        <v>13752.86</v>
      </c>
      <c r="F45" s="109">
        <f t="shared" ref="F45" si="6">D45*E45</f>
        <v>13752.86</v>
      </c>
    </row>
    <row r="46" spans="1:6" ht="71.25" outlineLevel="3">
      <c r="A46" s="106" t="s">
        <v>96</v>
      </c>
      <c r="B46" s="107" t="s">
        <v>86</v>
      </c>
      <c r="C46" s="113" t="s">
        <v>87</v>
      </c>
      <c r="D46" s="114">
        <v>0.05</v>
      </c>
      <c r="E46" s="115">
        <f>SUM(F30:F45)</f>
        <v>13752.86</v>
      </c>
      <c r="F46" s="115">
        <f>D46*E46</f>
        <v>687.64300000000003</v>
      </c>
    </row>
    <row r="47" spans="1:6" outlineLevel="3">
      <c r="A47" s="106"/>
      <c r="B47" s="42"/>
      <c r="C47" s="12"/>
      <c r="D47" s="2"/>
      <c r="E47" s="3"/>
      <c r="F47" s="3"/>
    </row>
    <row r="48" spans="1:6" ht="15" outlineLevel="3">
      <c r="A48" s="106"/>
      <c r="B48" s="10" t="s">
        <v>75</v>
      </c>
      <c r="C48" s="12"/>
      <c r="D48" s="2"/>
      <c r="E48" s="3"/>
      <c r="F48" s="3"/>
    </row>
    <row r="49" spans="1:6" outlineLevel="3">
      <c r="A49" s="106"/>
      <c r="B49" s="42"/>
      <c r="C49" s="12"/>
      <c r="D49" s="2"/>
      <c r="E49" s="3"/>
      <c r="F49" s="3"/>
    </row>
    <row r="50" spans="1:6" ht="28.5" outlineLevel="3">
      <c r="A50" s="106" t="s">
        <v>97</v>
      </c>
      <c r="B50" s="111" t="s">
        <v>129</v>
      </c>
      <c r="C50" s="108" t="s">
        <v>10</v>
      </c>
      <c r="D50" s="109">
        <v>950</v>
      </c>
      <c r="E50" s="110"/>
      <c r="F50" s="109">
        <f t="shared" ref="F50:F52" si="7">D50*E50</f>
        <v>0</v>
      </c>
    </row>
    <row r="51" spans="1:6" ht="28.5" outlineLevel="3">
      <c r="A51" s="106" t="s">
        <v>98</v>
      </c>
      <c r="B51" s="111" t="s">
        <v>188</v>
      </c>
      <c r="C51" s="108" t="s">
        <v>10</v>
      </c>
      <c r="D51" s="109">
        <v>950</v>
      </c>
      <c r="E51" s="110"/>
      <c r="F51" s="109">
        <f t="shared" ref="F51" si="8">D51*E51</f>
        <v>0</v>
      </c>
    </row>
    <row r="52" spans="1:6" ht="114" outlineLevel="3">
      <c r="A52" s="106" t="s">
        <v>99</v>
      </c>
      <c r="B52" s="111" t="s">
        <v>90</v>
      </c>
      <c r="C52" s="108" t="s">
        <v>10</v>
      </c>
      <c r="D52" s="109">
        <v>950</v>
      </c>
      <c r="E52" s="110"/>
      <c r="F52" s="109">
        <f t="shared" si="7"/>
        <v>0</v>
      </c>
    </row>
    <row r="53" spans="1:6" ht="285" outlineLevel="3">
      <c r="A53" s="106" t="s">
        <v>100</v>
      </c>
      <c r="B53" s="111" t="s">
        <v>164</v>
      </c>
      <c r="C53" s="108" t="s">
        <v>10</v>
      </c>
      <c r="D53" s="109">
        <v>950</v>
      </c>
      <c r="E53" s="110"/>
      <c r="F53" s="109">
        <f>D53*E53</f>
        <v>0</v>
      </c>
    </row>
    <row r="54" spans="1:6" ht="57" outlineLevel="3">
      <c r="A54" s="106" t="s">
        <v>101</v>
      </c>
      <c r="B54" s="111" t="s">
        <v>187</v>
      </c>
      <c r="C54" s="108" t="s">
        <v>9</v>
      </c>
      <c r="D54" s="109">
        <v>31</v>
      </c>
      <c r="E54" s="110"/>
      <c r="F54" s="109">
        <f t="shared" ref="F54:F58" si="9">D54*E54</f>
        <v>0</v>
      </c>
    </row>
    <row r="55" spans="1:6" ht="57" outlineLevel="3">
      <c r="A55" s="106" t="s">
        <v>102</v>
      </c>
      <c r="B55" s="111" t="s">
        <v>130</v>
      </c>
      <c r="C55" s="108" t="s">
        <v>9</v>
      </c>
      <c r="D55" s="109">
        <v>60</v>
      </c>
      <c r="E55" s="110"/>
      <c r="F55" s="109">
        <f t="shared" si="9"/>
        <v>0</v>
      </c>
    </row>
    <row r="56" spans="1:6" ht="57" outlineLevel="3">
      <c r="A56" s="106" t="s">
        <v>103</v>
      </c>
      <c r="B56" s="111" t="s">
        <v>180</v>
      </c>
      <c r="C56" s="108" t="s">
        <v>9</v>
      </c>
      <c r="D56" s="109">
        <v>122</v>
      </c>
      <c r="E56" s="110"/>
      <c r="F56" s="109">
        <f t="shared" ref="F56" si="10">D56*E56</f>
        <v>0</v>
      </c>
    </row>
    <row r="57" spans="1:6" ht="57" outlineLevel="3">
      <c r="A57" s="106" t="s">
        <v>104</v>
      </c>
      <c r="B57" s="111" t="s">
        <v>131</v>
      </c>
      <c r="C57" s="108" t="s">
        <v>9</v>
      </c>
      <c r="D57" s="109">
        <v>62</v>
      </c>
      <c r="E57" s="110"/>
      <c r="F57" s="109">
        <f t="shared" si="9"/>
        <v>0</v>
      </c>
    </row>
    <row r="58" spans="1:6" ht="42.75" outlineLevel="3">
      <c r="A58" s="106" t="s">
        <v>105</v>
      </c>
      <c r="B58" s="111" t="s">
        <v>110</v>
      </c>
      <c r="C58" s="108" t="s">
        <v>9</v>
      </c>
      <c r="D58" s="109">
        <v>80</v>
      </c>
      <c r="E58" s="110"/>
      <c r="F58" s="109">
        <f t="shared" si="9"/>
        <v>0</v>
      </c>
    </row>
    <row r="59" spans="1:6" ht="85.5" outlineLevel="3">
      <c r="A59" s="106" t="s">
        <v>106</v>
      </c>
      <c r="B59" s="111" t="s">
        <v>91</v>
      </c>
      <c r="C59" s="108" t="s">
        <v>9</v>
      </c>
      <c r="D59" s="109">
        <v>62</v>
      </c>
      <c r="E59" s="116"/>
      <c r="F59" s="109">
        <f>D59*E59</f>
        <v>0</v>
      </c>
    </row>
    <row r="60" spans="1:6" ht="85.5" outlineLevel="3">
      <c r="A60" s="106" t="s">
        <v>107</v>
      </c>
      <c r="B60" s="111" t="s">
        <v>174</v>
      </c>
      <c r="C60" s="108" t="s">
        <v>65</v>
      </c>
      <c r="D60" s="109">
        <v>62</v>
      </c>
      <c r="E60" s="110"/>
      <c r="F60" s="109">
        <f t="shared" ref="F60:F70" si="11">D60*E60</f>
        <v>0</v>
      </c>
    </row>
    <row r="61" spans="1:6" ht="85.5" outlineLevel="3">
      <c r="A61" s="106" t="s">
        <v>108</v>
      </c>
      <c r="B61" s="111" t="s">
        <v>175</v>
      </c>
      <c r="C61" s="108" t="s">
        <v>65</v>
      </c>
      <c r="D61" s="109">
        <v>40</v>
      </c>
      <c r="E61" s="110"/>
      <c r="F61" s="109">
        <f t="shared" si="11"/>
        <v>0</v>
      </c>
    </row>
    <row r="62" spans="1:6" ht="57" outlineLevel="3">
      <c r="A62" s="106" t="s">
        <v>109</v>
      </c>
      <c r="B62" s="111" t="s">
        <v>176</v>
      </c>
      <c r="C62" s="108" t="s">
        <v>68</v>
      </c>
      <c r="D62" s="109">
        <v>4</v>
      </c>
      <c r="E62" s="110"/>
      <c r="F62" s="109">
        <f t="shared" si="11"/>
        <v>0</v>
      </c>
    </row>
    <row r="63" spans="1:6" ht="42.75" outlineLevel="3">
      <c r="A63" s="106" t="s">
        <v>115</v>
      </c>
      <c r="B63" s="111" t="s">
        <v>92</v>
      </c>
      <c r="C63" s="108" t="s">
        <v>68</v>
      </c>
      <c r="D63" s="109">
        <v>4</v>
      </c>
      <c r="E63" s="110"/>
      <c r="F63" s="109">
        <f t="shared" si="11"/>
        <v>0</v>
      </c>
    </row>
    <row r="64" spans="1:6" ht="57" outlineLevel="3">
      <c r="A64" s="106" t="s">
        <v>116</v>
      </c>
      <c r="B64" s="111" t="s">
        <v>134</v>
      </c>
      <c r="C64" s="12" t="s">
        <v>68</v>
      </c>
      <c r="D64" s="2">
        <v>2</v>
      </c>
      <c r="E64" s="3"/>
      <c r="F64" s="3">
        <f t="shared" si="11"/>
        <v>0</v>
      </c>
    </row>
    <row r="65" spans="1:6" ht="85.5" outlineLevel="3">
      <c r="A65" s="106" t="s">
        <v>117</v>
      </c>
      <c r="B65" s="111" t="s">
        <v>135</v>
      </c>
      <c r="C65" s="108" t="s">
        <v>9</v>
      </c>
      <c r="D65" s="109">
        <v>25</v>
      </c>
      <c r="E65" s="110"/>
      <c r="F65" s="109">
        <f t="shared" si="11"/>
        <v>0</v>
      </c>
    </row>
    <row r="66" spans="1:6" ht="71.25" outlineLevel="3">
      <c r="A66" s="106" t="s">
        <v>118</v>
      </c>
      <c r="B66" s="111" t="s">
        <v>111</v>
      </c>
      <c r="C66" s="12" t="s">
        <v>9</v>
      </c>
      <c r="D66" s="2">
        <v>45</v>
      </c>
      <c r="E66" s="3"/>
      <c r="F66" s="3">
        <f t="shared" si="11"/>
        <v>0</v>
      </c>
    </row>
    <row r="67" spans="1:6" ht="99.75" outlineLevel="3">
      <c r="A67" s="106" t="s">
        <v>119</v>
      </c>
      <c r="B67" s="111" t="s">
        <v>177</v>
      </c>
      <c r="C67" s="108" t="s">
        <v>10</v>
      </c>
      <c r="D67" s="109">
        <v>155</v>
      </c>
      <c r="E67" s="110"/>
      <c r="F67" s="109">
        <f t="shared" si="11"/>
        <v>0</v>
      </c>
    </row>
    <row r="68" spans="1:6" ht="142.5" outlineLevel="3">
      <c r="A68" s="106" t="s">
        <v>172</v>
      </c>
      <c r="B68" s="111" t="s">
        <v>114</v>
      </c>
      <c r="C68" s="108" t="s">
        <v>9</v>
      </c>
      <c r="D68" s="109">
        <v>222</v>
      </c>
      <c r="E68" s="110"/>
      <c r="F68" s="109">
        <f t="shared" si="11"/>
        <v>0</v>
      </c>
    </row>
    <row r="69" spans="1:6" ht="42.75" outlineLevel="3">
      <c r="A69" s="106" t="s">
        <v>178</v>
      </c>
      <c r="B69" s="111" t="s">
        <v>136</v>
      </c>
      <c r="C69" s="108" t="s">
        <v>9</v>
      </c>
      <c r="D69" s="109">
        <v>62</v>
      </c>
      <c r="E69" s="110"/>
      <c r="F69" s="109">
        <f t="shared" si="11"/>
        <v>0</v>
      </c>
    </row>
    <row r="70" spans="1:6" ht="42.75" outlineLevel="3">
      <c r="A70" s="106" t="s">
        <v>181</v>
      </c>
      <c r="B70" s="42" t="s">
        <v>143</v>
      </c>
      <c r="C70" s="12" t="s">
        <v>58</v>
      </c>
      <c r="D70" s="77">
        <v>40</v>
      </c>
      <c r="E70" s="3"/>
      <c r="F70" s="3">
        <f t="shared" si="11"/>
        <v>0</v>
      </c>
    </row>
    <row r="71" spans="1:6" ht="15" outlineLevel="3" thickBot="1">
      <c r="A71" s="15"/>
      <c r="B71" s="9"/>
      <c r="C71" s="12"/>
      <c r="D71" s="2"/>
      <c r="E71" s="3"/>
      <c r="F71" s="3"/>
    </row>
    <row r="72" spans="1:6" ht="30.75" outlineLevel="3" thickBot="1">
      <c r="A72" s="15"/>
      <c r="B72" s="127" t="s">
        <v>137</v>
      </c>
      <c r="C72" s="75"/>
      <c r="D72" s="146"/>
      <c r="E72" s="147"/>
      <c r="F72" s="74">
        <f>SUM(F30:F71)</f>
        <v>14440.503000000001</v>
      </c>
    </row>
    <row r="73" spans="1:6" outlineLevel="3">
      <c r="A73" s="15"/>
      <c r="B73" s="9"/>
      <c r="C73" s="12"/>
      <c r="D73" s="72"/>
      <c r="E73" s="73"/>
      <c r="F73" s="72"/>
    </row>
    <row r="74" spans="1:6" ht="15" outlineLevel="3" thickBot="1">
      <c r="A74" s="15"/>
      <c r="B74" s="9"/>
      <c r="C74" s="12"/>
      <c r="D74" s="72"/>
      <c r="E74" s="73"/>
      <c r="F74" s="72"/>
    </row>
    <row r="75" spans="1:6" ht="15.75" outlineLevel="2" thickBot="1">
      <c r="A75" s="117" t="s">
        <v>147</v>
      </c>
      <c r="B75" s="78" t="s">
        <v>148</v>
      </c>
      <c r="C75" s="13"/>
      <c r="D75" s="4"/>
      <c r="E75" s="5"/>
      <c r="F75" s="5"/>
    </row>
    <row r="76" spans="1:6" ht="15" outlineLevel="2">
      <c r="A76" s="16"/>
      <c r="B76" s="10"/>
      <c r="C76" s="13"/>
      <c r="D76" s="4"/>
      <c r="E76" s="5"/>
      <c r="F76" s="5"/>
    </row>
    <row r="77" spans="1:6" ht="28.5" outlineLevel="2">
      <c r="A77" s="16"/>
      <c r="B77" s="105" t="s">
        <v>12</v>
      </c>
      <c r="C77" s="13"/>
      <c r="D77" s="4"/>
      <c r="E77" s="5"/>
      <c r="F77" s="5"/>
    </row>
    <row r="78" spans="1:6" ht="71.25" outlineLevel="2">
      <c r="A78" s="16"/>
      <c r="B78" s="11" t="s">
        <v>67</v>
      </c>
      <c r="C78" s="13"/>
      <c r="D78" s="4"/>
      <c r="E78" s="5"/>
      <c r="F78" s="5"/>
    </row>
    <row r="79" spans="1:6" ht="42.75" outlineLevel="2">
      <c r="A79" s="16"/>
      <c r="B79" s="11" t="s">
        <v>13</v>
      </c>
      <c r="C79" s="13"/>
      <c r="D79" s="4"/>
      <c r="E79" s="5"/>
      <c r="F79" s="5"/>
    </row>
    <row r="80" spans="1:6" ht="71.25" outlineLevel="2">
      <c r="A80" s="16"/>
      <c r="B80" s="11" t="s">
        <v>14</v>
      </c>
      <c r="C80" s="13"/>
      <c r="D80" s="4"/>
      <c r="E80" s="5"/>
      <c r="F80" s="5"/>
    </row>
    <row r="81" spans="1:6" ht="85.5" outlineLevel="2">
      <c r="A81" s="16"/>
      <c r="B81" s="105" t="s">
        <v>15</v>
      </c>
      <c r="C81" s="13"/>
      <c r="D81" s="4"/>
      <c r="E81" s="5"/>
      <c r="F81" s="5"/>
    </row>
    <row r="82" spans="1:6" ht="71.25" outlineLevel="2">
      <c r="A82" s="16"/>
      <c r="B82" s="105" t="s">
        <v>16</v>
      </c>
      <c r="C82" s="13"/>
      <c r="D82" s="4"/>
      <c r="E82" s="5"/>
      <c r="F82" s="5"/>
    </row>
    <row r="83" spans="1:6" ht="15" outlineLevel="2">
      <c r="A83" s="16"/>
      <c r="B83" s="10"/>
      <c r="C83" s="13"/>
      <c r="D83" s="4"/>
      <c r="E83" s="5"/>
      <c r="F83" s="5"/>
    </row>
    <row r="84" spans="1:6" ht="15" outlineLevel="2">
      <c r="B84" s="10" t="s">
        <v>17</v>
      </c>
      <c r="C84" s="13"/>
      <c r="D84" s="4"/>
      <c r="E84" s="5"/>
      <c r="F84" s="5"/>
    </row>
    <row r="85" spans="1:6" ht="15" outlineLevel="2">
      <c r="A85" s="16"/>
      <c r="B85" s="10"/>
      <c r="C85" s="13"/>
      <c r="D85" s="4"/>
      <c r="E85" s="5"/>
      <c r="F85" s="5"/>
    </row>
    <row r="86" spans="1:6" ht="85.5" outlineLevel="3">
      <c r="A86" s="106" t="s">
        <v>149</v>
      </c>
      <c r="B86" s="11" t="s">
        <v>150</v>
      </c>
      <c r="C86" s="12" t="s">
        <v>9</v>
      </c>
      <c r="D86" s="2">
        <v>71.5</v>
      </c>
      <c r="E86" s="3"/>
      <c r="F86" s="3">
        <f t="shared" ref="F86" si="12">D86*E86</f>
        <v>0</v>
      </c>
    </row>
    <row r="87" spans="1:6" outlineLevel="3">
      <c r="A87" s="15"/>
      <c r="B87" s="9"/>
      <c r="C87" s="12"/>
      <c r="D87" s="72"/>
      <c r="E87" s="73"/>
      <c r="F87" s="72"/>
    </row>
    <row r="88" spans="1:6" ht="15" outlineLevel="3">
      <c r="A88" s="15"/>
      <c r="B88" s="10" t="s">
        <v>148</v>
      </c>
      <c r="C88" s="12"/>
      <c r="D88" s="72"/>
      <c r="E88" s="73"/>
      <c r="F88" s="72"/>
    </row>
    <row r="89" spans="1:6" outlineLevel="3">
      <c r="A89" s="15"/>
      <c r="B89" s="9"/>
      <c r="C89" s="12"/>
      <c r="D89" s="72"/>
      <c r="E89" s="73"/>
      <c r="F89" s="72"/>
    </row>
    <row r="90" spans="1:6" ht="128.25" outlineLevel="3">
      <c r="A90" s="106" t="s">
        <v>151</v>
      </c>
      <c r="B90" s="9" t="s">
        <v>183</v>
      </c>
      <c r="C90" s="12" t="s">
        <v>10</v>
      </c>
      <c r="D90" s="2">
        <v>25</v>
      </c>
      <c r="E90" s="3"/>
      <c r="F90" s="3">
        <f t="shared" ref="F90:F95" si="13">D90*E90</f>
        <v>0</v>
      </c>
    </row>
    <row r="91" spans="1:6" ht="299.25" outlineLevel="3">
      <c r="A91" s="106" t="s">
        <v>152</v>
      </c>
      <c r="B91" s="129" t="s">
        <v>189</v>
      </c>
      <c r="C91" s="130" t="s">
        <v>10</v>
      </c>
      <c r="D91" s="131">
        <v>71.5</v>
      </c>
      <c r="E91" s="131"/>
      <c r="F91" s="131">
        <f t="shared" si="13"/>
        <v>0</v>
      </c>
    </row>
    <row r="92" spans="1:6" ht="99.75" outlineLevel="3">
      <c r="A92" s="106" t="s">
        <v>153</v>
      </c>
      <c r="B92" s="9" t="s">
        <v>162</v>
      </c>
      <c r="C92" s="12" t="s">
        <v>10</v>
      </c>
      <c r="D92" s="2">
        <v>71.5</v>
      </c>
      <c r="E92" s="3"/>
      <c r="F92" s="3">
        <f t="shared" si="13"/>
        <v>0</v>
      </c>
    </row>
    <row r="93" spans="1:6" ht="99.75" outlineLevel="3">
      <c r="A93" s="106" t="s">
        <v>154</v>
      </c>
      <c r="B93" s="9" t="s">
        <v>156</v>
      </c>
      <c r="C93" s="12" t="s">
        <v>9</v>
      </c>
      <c r="D93" s="2">
        <v>33</v>
      </c>
      <c r="E93" s="3"/>
      <c r="F93" s="3">
        <f t="shared" si="13"/>
        <v>0</v>
      </c>
    </row>
    <row r="94" spans="1:6" ht="71.25" outlineLevel="3">
      <c r="A94" s="106" t="s">
        <v>155</v>
      </c>
      <c r="B94" s="111" t="s">
        <v>158</v>
      </c>
      <c r="C94" s="108" t="s">
        <v>9</v>
      </c>
      <c r="D94" s="109">
        <v>30</v>
      </c>
      <c r="E94" s="110"/>
      <c r="F94" s="109">
        <f t="shared" si="13"/>
        <v>0</v>
      </c>
    </row>
    <row r="95" spans="1:6" ht="42.75" outlineLevel="3">
      <c r="A95" s="106" t="s">
        <v>157</v>
      </c>
      <c r="B95" s="42" t="s">
        <v>143</v>
      </c>
      <c r="C95" s="12" t="s">
        <v>58</v>
      </c>
      <c r="D95" s="77">
        <v>25</v>
      </c>
      <c r="E95" s="3"/>
      <c r="F95" s="3">
        <f t="shared" si="13"/>
        <v>0</v>
      </c>
    </row>
    <row r="96" spans="1:6" outlineLevel="3">
      <c r="A96" s="15"/>
      <c r="B96" s="9"/>
      <c r="C96" s="12"/>
      <c r="D96" s="72"/>
      <c r="E96" s="73"/>
      <c r="F96" s="72"/>
    </row>
    <row r="97" spans="1:6" ht="15" outlineLevel="3" thickBot="1">
      <c r="A97" s="15"/>
      <c r="B97" s="9"/>
      <c r="C97" s="12"/>
      <c r="D97" s="2"/>
      <c r="E97" s="3"/>
      <c r="F97" s="3"/>
    </row>
    <row r="98" spans="1:6" ht="16.5" customHeight="1" outlineLevel="3" thickBot="1">
      <c r="A98" s="15"/>
      <c r="B98" s="132" t="s">
        <v>159</v>
      </c>
      <c r="C98" s="75"/>
      <c r="D98" s="146"/>
      <c r="E98" s="147"/>
      <c r="F98" s="74">
        <f>SUM(F86:F97)</f>
        <v>0</v>
      </c>
    </row>
    <row r="99" spans="1:6" outlineLevel="3">
      <c r="A99" s="15"/>
      <c r="B99" s="9"/>
      <c r="C99" s="12"/>
      <c r="D99" s="72"/>
      <c r="E99" s="73"/>
      <c r="F99" s="72"/>
    </row>
    <row r="100" spans="1:6" ht="15" outlineLevel="3" thickBot="1">
      <c r="A100" s="15"/>
      <c r="B100" s="9"/>
      <c r="C100" s="12"/>
      <c r="D100" s="72"/>
      <c r="E100" s="73"/>
      <c r="F100" s="72"/>
    </row>
    <row r="101" spans="1:6" ht="15.75" outlineLevel="2" thickBot="1">
      <c r="A101" s="117" t="s">
        <v>165</v>
      </c>
      <c r="B101" s="78" t="s">
        <v>166</v>
      </c>
      <c r="C101" s="13"/>
      <c r="D101" s="4"/>
      <c r="E101" s="5"/>
      <c r="F101" s="5"/>
    </row>
    <row r="102" spans="1:6" ht="15" outlineLevel="2">
      <c r="A102" s="16"/>
      <c r="B102" s="10"/>
      <c r="C102" s="13"/>
      <c r="D102" s="4"/>
      <c r="E102" s="5"/>
      <c r="F102" s="5"/>
    </row>
    <row r="103" spans="1:6" ht="28.5" outlineLevel="2">
      <c r="A103" s="16"/>
      <c r="B103" s="105" t="s">
        <v>12</v>
      </c>
      <c r="C103" s="13"/>
      <c r="D103" s="4"/>
      <c r="E103" s="5"/>
      <c r="F103" s="5"/>
    </row>
    <row r="104" spans="1:6" ht="71.25" outlineLevel="2">
      <c r="A104" s="16"/>
      <c r="B104" s="11" t="s">
        <v>67</v>
      </c>
      <c r="C104" s="13"/>
      <c r="D104" s="4"/>
      <c r="E104" s="5"/>
      <c r="F104" s="5"/>
    </row>
    <row r="105" spans="1:6" ht="42.75" outlineLevel="2">
      <c r="A105" s="16"/>
      <c r="B105" s="11" t="s">
        <v>13</v>
      </c>
      <c r="C105" s="13"/>
      <c r="D105" s="4"/>
      <c r="E105" s="5"/>
      <c r="F105" s="5"/>
    </row>
    <row r="106" spans="1:6" ht="71.25" outlineLevel="2">
      <c r="A106" s="16"/>
      <c r="B106" s="11" t="s">
        <v>14</v>
      </c>
      <c r="C106" s="13"/>
      <c r="D106" s="4"/>
      <c r="E106" s="5"/>
      <c r="F106" s="5"/>
    </row>
    <row r="107" spans="1:6" ht="85.5" outlineLevel="2">
      <c r="A107" s="16"/>
      <c r="B107" s="105" t="s">
        <v>15</v>
      </c>
      <c r="C107" s="13"/>
      <c r="D107" s="4"/>
      <c r="E107" s="5"/>
      <c r="F107" s="5"/>
    </row>
    <row r="108" spans="1:6" ht="71.25" outlineLevel="2">
      <c r="A108" s="16"/>
      <c r="B108" s="105" t="s">
        <v>16</v>
      </c>
      <c r="C108" s="13"/>
      <c r="D108" s="4"/>
      <c r="E108" s="5"/>
      <c r="F108" s="5"/>
    </row>
    <row r="109" spans="1:6" ht="15" outlineLevel="2">
      <c r="A109" s="16"/>
      <c r="B109" s="10"/>
      <c r="C109" s="13"/>
      <c r="D109" s="4"/>
      <c r="E109" s="5"/>
      <c r="F109" s="5"/>
    </row>
    <row r="110" spans="1:6" ht="114" outlineLevel="3">
      <c r="A110" s="106" t="s">
        <v>167</v>
      </c>
      <c r="B110" s="9" t="s">
        <v>184</v>
      </c>
      <c r="C110" s="133" t="s">
        <v>6</v>
      </c>
      <c r="D110" s="134">
        <v>6</v>
      </c>
      <c r="E110" s="135"/>
      <c r="F110" s="135">
        <f t="shared" ref="F110:F111" si="14">E110*D110</f>
        <v>0</v>
      </c>
    </row>
    <row r="111" spans="1:6" ht="171" outlineLevel="3">
      <c r="A111" s="106" t="s">
        <v>168</v>
      </c>
      <c r="B111" s="11" t="s">
        <v>185</v>
      </c>
      <c r="C111" s="136" t="s">
        <v>6</v>
      </c>
      <c r="D111" s="137">
        <v>6</v>
      </c>
      <c r="E111" s="138"/>
      <c r="F111" s="138">
        <f t="shared" si="14"/>
        <v>0</v>
      </c>
    </row>
    <row r="112" spans="1:6" ht="142.5" outlineLevel="3">
      <c r="A112" s="106" t="s">
        <v>169</v>
      </c>
      <c r="B112" s="11" t="s">
        <v>186</v>
      </c>
      <c r="C112" s="136" t="s">
        <v>6</v>
      </c>
      <c r="D112" s="137">
        <v>6</v>
      </c>
      <c r="E112" s="138"/>
      <c r="F112" s="138">
        <f t="shared" ref="F112" si="15">E112*D112</f>
        <v>0</v>
      </c>
    </row>
    <row r="113" spans="1:6" ht="42.75" outlineLevel="3">
      <c r="A113" s="106" t="s">
        <v>171</v>
      </c>
      <c r="B113" s="42" t="s">
        <v>143</v>
      </c>
      <c r="C113" s="12" t="s">
        <v>58</v>
      </c>
      <c r="D113" s="77">
        <v>10</v>
      </c>
      <c r="E113" s="3"/>
      <c r="F113" s="3">
        <f t="shared" ref="F113" si="16">D113*E113</f>
        <v>0</v>
      </c>
    </row>
    <row r="114" spans="1:6" outlineLevel="3">
      <c r="A114" s="15"/>
      <c r="B114" s="9"/>
      <c r="C114" s="12"/>
      <c r="D114" s="72"/>
      <c r="E114" s="73"/>
      <c r="F114" s="72"/>
    </row>
    <row r="115" spans="1:6" ht="15" outlineLevel="3" thickBot="1">
      <c r="A115" s="15"/>
      <c r="B115" s="9"/>
      <c r="C115" s="12"/>
      <c r="D115" s="2"/>
      <c r="E115" s="3"/>
      <c r="F115" s="3"/>
    </row>
    <row r="116" spans="1:6" ht="16.5" customHeight="1" outlineLevel="3" thickBot="1">
      <c r="A116" s="15"/>
      <c r="B116" s="132" t="s">
        <v>170</v>
      </c>
      <c r="C116" s="75"/>
      <c r="D116" s="146"/>
      <c r="E116" s="147"/>
      <c r="F116" s="74">
        <f>SUM(F108:F115)</f>
        <v>0</v>
      </c>
    </row>
    <row r="117" spans="1:6" outlineLevel="3">
      <c r="A117" s="15"/>
      <c r="B117" s="9"/>
      <c r="C117" s="12"/>
      <c r="D117" s="72"/>
      <c r="E117" s="73"/>
      <c r="F117" s="72"/>
    </row>
    <row r="118" spans="1:6" ht="15" outlineLevel="3" thickBot="1">
      <c r="A118" s="15"/>
      <c r="B118" s="9"/>
      <c r="C118" s="12"/>
      <c r="D118" s="2"/>
      <c r="E118" s="3"/>
      <c r="F118" s="3"/>
    </row>
    <row r="119" spans="1:6" ht="15.75" outlineLevel="3" thickBot="1">
      <c r="A119" s="16"/>
      <c r="B119" s="142" t="s">
        <v>142</v>
      </c>
      <c r="C119" s="143"/>
      <c r="D119" s="4"/>
      <c r="E119" s="3"/>
      <c r="F119" s="5"/>
    </row>
    <row r="120" spans="1:6" outlineLevel="3">
      <c r="A120" s="15"/>
      <c r="B120" s="30"/>
      <c r="C120" s="12"/>
      <c r="D120" s="2"/>
      <c r="F120" s="3"/>
    </row>
    <row r="121" spans="1:6" ht="15" outlineLevel="3">
      <c r="A121" s="31" t="s">
        <v>21</v>
      </c>
      <c r="B121" s="29" t="s">
        <v>11</v>
      </c>
      <c r="C121" s="13"/>
      <c r="D121" s="4"/>
      <c r="E121" s="5"/>
      <c r="F121" s="5">
        <f>F16</f>
        <v>0</v>
      </c>
    </row>
    <row r="122" spans="1:6" s="62" customFormat="1" ht="8.25" outlineLevel="3">
      <c r="A122" s="91"/>
      <c r="B122" s="92"/>
      <c r="C122" s="93"/>
      <c r="D122" s="94"/>
      <c r="E122" s="95"/>
      <c r="F122" s="95"/>
    </row>
    <row r="123" spans="1:6" ht="15" outlineLevel="3">
      <c r="A123" s="31" t="s">
        <v>71</v>
      </c>
      <c r="B123" s="29" t="s">
        <v>140</v>
      </c>
      <c r="C123" s="13"/>
      <c r="D123" s="4"/>
      <c r="E123" s="5"/>
      <c r="F123" s="5">
        <f>F72</f>
        <v>14440.503000000001</v>
      </c>
    </row>
    <row r="124" spans="1:6" s="62" customFormat="1" ht="8.25" outlineLevel="3">
      <c r="A124" s="91"/>
      <c r="B124" s="92"/>
      <c r="C124" s="93"/>
      <c r="D124" s="94"/>
      <c r="E124" s="95"/>
      <c r="F124" s="95"/>
    </row>
    <row r="125" spans="1:6" ht="15" outlineLevel="3">
      <c r="A125" s="31" t="s">
        <v>160</v>
      </c>
      <c r="B125" s="29" t="s">
        <v>161</v>
      </c>
      <c r="C125" s="13"/>
      <c r="D125" s="4"/>
      <c r="E125" s="5"/>
      <c r="F125" s="5">
        <f>F98</f>
        <v>0</v>
      </c>
    </row>
    <row r="126" spans="1:6" s="62" customFormat="1" ht="8.25" outlineLevel="3">
      <c r="A126" s="91"/>
      <c r="B126" s="92"/>
      <c r="C126" s="93"/>
      <c r="D126" s="94"/>
      <c r="E126" s="95"/>
      <c r="F126" s="95"/>
    </row>
    <row r="127" spans="1:6" ht="15" outlineLevel="3">
      <c r="A127" s="31" t="s">
        <v>165</v>
      </c>
      <c r="B127" s="29" t="s">
        <v>166</v>
      </c>
      <c r="C127" s="13"/>
      <c r="D127" s="4"/>
      <c r="E127" s="5"/>
      <c r="F127" s="5">
        <f>F116</f>
        <v>0</v>
      </c>
    </row>
    <row r="128" spans="1:6" s="62" customFormat="1" ht="9" outlineLevel="3" thickBot="1">
      <c r="A128" s="96"/>
      <c r="B128" s="97"/>
      <c r="C128" s="98"/>
      <c r="D128" s="99"/>
      <c r="E128" s="100"/>
      <c r="F128" s="100"/>
    </row>
    <row r="129" spans="1:6" ht="30.75" outlineLevel="3" thickBot="1">
      <c r="A129" s="15"/>
      <c r="B129" s="128" t="s">
        <v>141</v>
      </c>
      <c r="C129" s="32"/>
      <c r="D129" s="33"/>
      <c r="E129" s="34"/>
      <c r="F129" s="35">
        <f>SUM(F120:F128)</f>
        <v>14440.503000000001</v>
      </c>
    </row>
    <row r="130" spans="1:6" ht="15" outlineLevel="3">
      <c r="A130" s="15"/>
      <c r="B130" s="29"/>
      <c r="C130" s="13"/>
      <c r="D130" s="4"/>
      <c r="E130" s="5"/>
      <c r="F130" s="5"/>
    </row>
    <row r="131" spans="1:6" ht="15" thickBot="1"/>
    <row r="132" spans="1:6" ht="15.75" thickBot="1">
      <c r="B132" s="80" t="s">
        <v>59</v>
      </c>
      <c r="C132" s="81"/>
      <c r="D132" s="144"/>
      <c r="E132" s="145"/>
      <c r="F132" s="85">
        <f>F129</f>
        <v>14440.503000000001</v>
      </c>
    </row>
    <row r="133" spans="1:6" s="62" customFormat="1" ht="9">
      <c r="A133" s="101"/>
      <c r="B133" s="61"/>
      <c r="C133" s="82"/>
      <c r="D133" s="86"/>
      <c r="E133" s="87"/>
      <c r="F133" s="86"/>
    </row>
    <row r="134" spans="1:6">
      <c r="B134" s="83" t="s">
        <v>60</v>
      </c>
      <c r="C134" s="84"/>
      <c r="D134" s="88"/>
      <c r="E134" s="89"/>
      <c r="F134" s="88">
        <f>F132*0.22</f>
        <v>3176.91066</v>
      </c>
    </row>
    <row r="135" spans="1:6" s="62" customFormat="1" ht="9.75" thickBot="1">
      <c r="A135" s="101"/>
      <c r="B135" s="61"/>
      <c r="C135" s="82"/>
      <c r="D135" s="86"/>
      <c r="E135" s="87"/>
      <c r="F135" s="90"/>
    </row>
    <row r="136" spans="1:6" ht="15.75" thickBot="1">
      <c r="B136" s="80" t="s">
        <v>57</v>
      </c>
      <c r="C136" s="81"/>
      <c r="D136" s="144"/>
      <c r="E136" s="145"/>
      <c r="F136" s="85">
        <f>F132+F134</f>
        <v>17617.413660000002</v>
      </c>
    </row>
  </sheetData>
  <autoFilter ref="A1:C130" xr:uid="{00000000-0009-0000-0000-000002000000}"/>
  <mergeCells count="7">
    <mergeCell ref="B119:C119"/>
    <mergeCell ref="D132:E132"/>
    <mergeCell ref="D136:E136"/>
    <mergeCell ref="D16:E16"/>
    <mergeCell ref="D72:E72"/>
    <mergeCell ref="D98:E98"/>
    <mergeCell ref="D116:E116"/>
  </mergeCells>
  <phoneticPr fontId="158" type="noConversion"/>
  <pageMargins left="0.7" right="0.25" top="0.75" bottom="0.54" header="0.3" footer="0.3"/>
  <pageSetup paperSize="9" orientation="portrait" r:id="rId1"/>
  <rowBreaks count="2" manualBreakCount="2">
    <brk id="87" max="5" man="1"/>
    <brk id="9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 GO</vt:lpstr>
      <vt:lpstr>SPLOŠNO</vt:lpstr>
      <vt:lpstr>POPIS DEL</vt:lpstr>
      <vt:lpstr>'POPIS DEL'!Področje_tiskanja</vt:lpstr>
      <vt:lpstr>'REK. GO'!Področje_tiskanja</vt:lpstr>
      <vt:lpstr>SPLOŠNO!Področje_tiskanja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Petra Fartek</cp:lastModifiedBy>
  <cp:lastPrinted>2026-04-13T10:35:48Z</cp:lastPrinted>
  <dcterms:created xsi:type="dcterms:W3CDTF">2021-02-05T11:00:26Z</dcterms:created>
  <dcterms:modified xsi:type="dcterms:W3CDTF">2026-07-08T07:06:25Z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17.2.6.0</vt:lpwstr>
  </property>
</Properties>
</file>